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uvergn/Documents/IUT/administratif/2022-23 DA/services centraux/CFVU/pour transmission avril :mai/"/>
    </mc:Choice>
  </mc:AlternateContent>
  <xr:revisionPtr revIDLastSave="0" documentId="13_ncr:1_{5052FA97-E34F-614A-9F5A-D70598B41361}" xr6:coauthVersionLast="47" xr6:coauthVersionMax="47" xr10:uidLastSave="{00000000-0000-0000-0000-000000000000}"/>
  <bookViews>
    <workbookView xWindow="7380" yWindow="500" windowWidth="21420" windowHeight="17500" tabRatio="644" firstSheet="1" activeTab="1" xr2:uid="{00000000-000D-0000-FFFF-FFFF00000000}"/>
  </bookViews>
  <sheets>
    <sheet name="BUT 1" sheetId="8" r:id="rId1"/>
    <sheet name="BUT 2 - MSCC" sheetId="13" r:id="rId2"/>
    <sheet name="BUT 2 - MSCD" sheetId="12" r:id="rId3"/>
    <sheet name="BUT 3 - MSCC" sheetId="11" r:id="rId4"/>
    <sheet name="BUT 3 - MSCD" sheetId="7" r:id="rId5"/>
    <sheet name=" ECTS - structure BUT 1, 2 et 3" sheetId="14" r:id="rId6"/>
  </sheets>
  <definedNames>
    <definedName name="_xlnm.Print_Area" localSheetId="5">' ECTS - structure BUT 1, 2 et 3'!$A$1:$Z$18</definedName>
    <definedName name="_xlnm.Print_Area" localSheetId="0">'BUT 1'!$A$1:$H$60</definedName>
    <definedName name="_xlnm.Print_Area" localSheetId="1">'BUT 2 - MSCC'!$A$1:$G$63</definedName>
    <definedName name="_xlnm.Print_Area" localSheetId="2">'BUT 2 - MSCD'!$A$1:$G$62</definedName>
    <definedName name="_xlnm.Print_Area" localSheetId="3">'BUT 3 - MSCC'!$A$1:$G$51</definedName>
    <definedName name="_xlnm.Print_Area" localSheetId="4">'BUT 3 - MSCD'!$A$1:$G$50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82" i="14" l="1"/>
  <c r="C75" i="14"/>
  <c r="C68" i="14"/>
  <c r="C61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C54" i="14"/>
  <c r="X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F14" i="14"/>
  <c r="E14" i="14"/>
  <c r="D14" i="14"/>
  <c r="C14" i="14"/>
  <c r="G46" i="12" l="1"/>
  <c r="G47" i="12"/>
  <c r="G48" i="12"/>
  <c r="G49" i="12"/>
  <c r="G50" i="12"/>
  <c r="G51" i="12"/>
  <c r="G52" i="12"/>
  <c r="G53" i="12"/>
  <c r="G54" i="12"/>
  <c r="G55" i="12"/>
  <c r="G56" i="12"/>
  <c r="G57" i="12"/>
  <c r="G47" i="13"/>
  <c r="G48" i="13"/>
  <c r="G49" i="13"/>
  <c r="G50" i="13"/>
  <c r="G51" i="13"/>
  <c r="G52" i="13"/>
  <c r="G53" i="13"/>
  <c r="G54" i="13"/>
  <c r="G55" i="13"/>
  <c r="G56" i="13"/>
  <c r="G57" i="13"/>
  <c r="G58" i="13"/>
  <c r="G46" i="13"/>
  <c r="H28" i="8"/>
  <c r="H56" i="8"/>
  <c r="F56" i="8"/>
  <c r="E56" i="8"/>
  <c r="D56" i="8"/>
  <c r="C56" i="8"/>
  <c r="G43" i="7"/>
  <c r="G44" i="11"/>
  <c r="G45" i="7" l="1"/>
  <c r="G44" i="7"/>
  <c r="G42" i="7"/>
  <c r="G41" i="7"/>
  <c r="G40" i="7"/>
  <c r="G39" i="7"/>
  <c r="G38" i="7"/>
  <c r="G37" i="7"/>
  <c r="G36" i="7"/>
  <c r="F46" i="7"/>
  <c r="E46" i="7"/>
  <c r="D46" i="7"/>
  <c r="C46" i="7"/>
  <c r="F48" i="7"/>
  <c r="E48" i="7"/>
  <c r="D48" i="7"/>
  <c r="D30" i="7"/>
  <c r="E30" i="7"/>
  <c r="F30" i="7"/>
  <c r="C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46" i="11"/>
  <c r="G45" i="11"/>
  <c r="G43" i="11"/>
  <c r="G42" i="11"/>
  <c r="G41" i="11"/>
  <c r="G40" i="11"/>
  <c r="G39" i="11"/>
  <c r="G38" i="11"/>
  <c r="G37" i="11"/>
  <c r="D31" i="11"/>
  <c r="E31" i="11"/>
  <c r="F31" i="11"/>
  <c r="C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1" i="11"/>
  <c r="G10" i="11"/>
  <c r="G9" i="11"/>
  <c r="F60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D34" i="12"/>
  <c r="D60" i="12" s="1"/>
  <c r="E34" i="12"/>
  <c r="F34" i="12"/>
  <c r="C34" i="12"/>
  <c r="G33" i="13"/>
  <c r="G32" i="13"/>
  <c r="G31" i="13"/>
  <c r="G34" i="13" s="1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D34" i="13"/>
  <c r="E34" i="13"/>
  <c r="F34" i="13"/>
  <c r="C34" i="13"/>
  <c r="D61" i="13"/>
  <c r="F61" i="13"/>
  <c r="H34" i="8"/>
  <c r="H35" i="8"/>
  <c r="H36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G58" i="8"/>
  <c r="G45" i="12" l="1"/>
  <c r="G44" i="12"/>
  <c r="G43" i="12"/>
  <c r="G42" i="12"/>
  <c r="G41" i="12"/>
  <c r="G39" i="12"/>
  <c r="G38" i="12"/>
  <c r="G9" i="12"/>
  <c r="C58" i="12" l="1"/>
  <c r="C60" i="12" s="1"/>
  <c r="D58" i="12"/>
  <c r="E58" i="12"/>
  <c r="E60" i="12" s="1"/>
  <c r="F58" i="12"/>
  <c r="G58" i="12"/>
  <c r="C59" i="13"/>
  <c r="C61" i="13" s="1"/>
  <c r="D59" i="13"/>
  <c r="E59" i="13"/>
  <c r="E61" i="13" s="1"/>
  <c r="F59" i="13"/>
  <c r="C28" i="8"/>
  <c r="D28" i="8"/>
  <c r="E28" i="8"/>
  <c r="F28" i="8"/>
  <c r="G28" i="8"/>
  <c r="G45" i="13"/>
  <c r="G44" i="13"/>
  <c r="G43" i="13"/>
  <c r="G42" i="13"/>
  <c r="G41" i="13"/>
  <c r="G39" i="13"/>
  <c r="G38" i="13"/>
  <c r="G9" i="13"/>
  <c r="G59" i="13" l="1"/>
  <c r="G61" i="13" s="1"/>
  <c r="G60" i="12" l="1"/>
  <c r="H33" i="8"/>
  <c r="H9" i="8"/>
  <c r="F47" i="11" l="1"/>
  <c r="E47" i="11"/>
  <c r="D47" i="11"/>
  <c r="C47" i="11"/>
  <c r="G36" i="11"/>
  <c r="C49" i="11" l="1"/>
  <c r="E49" i="11"/>
  <c r="D49" i="11"/>
  <c r="F49" i="11"/>
  <c r="G31" i="11"/>
  <c r="G47" i="11"/>
  <c r="G49" i="11" l="1"/>
  <c r="G35" i="7"/>
  <c r="G46" i="7" s="1"/>
  <c r="C58" i="8" l="1"/>
  <c r="E58" i="8"/>
  <c r="H58" i="8"/>
  <c r="F58" i="8"/>
  <c r="D58" i="8"/>
  <c r="C48" i="7" l="1"/>
  <c r="G48" i="7" s="1"/>
  <c r="G30" i="7"/>
</calcChain>
</file>

<file path=xl/sharedStrings.xml><?xml version="1.0" encoding="utf-8"?>
<sst xmlns="http://schemas.openxmlformats.org/spreadsheetml/2006/main" count="1226" uniqueCount="414">
  <si>
    <t>MAQUETTE PÉDAGOGIQUE</t>
  </si>
  <si>
    <t>BUT MLT</t>
  </si>
  <si>
    <t>Année universitaire 2023-24</t>
  </si>
  <si>
    <t>SEMESTRE 1</t>
  </si>
  <si>
    <t>Code</t>
  </si>
  <si>
    <t>Nom</t>
    <phoneticPr fontId="1" type="noConversion"/>
  </si>
  <si>
    <t>Volume horaire</t>
    <phoneticPr fontId="1" type="noConversion"/>
  </si>
  <si>
    <t>CM</t>
    <phoneticPr fontId="1" type="noConversion"/>
  </si>
  <si>
    <t>TD</t>
    <phoneticPr fontId="1" type="noConversion"/>
  </si>
  <si>
    <t>TP</t>
    <phoneticPr fontId="1" type="noConversion"/>
  </si>
  <si>
    <t>Projet</t>
    <phoneticPr fontId="1" type="noConversion"/>
  </si>
  <si>
    <t>SDR</t>
  </si>
  <si>
    <t>Total</t>
    <phoneticPr fontId="1" type="noConversion"/>
  </si>
  <si>
    <t xml:space="preserve">SAE1.01 </t>
  </si>
  <si>
    <t>Étude des métiers du transport routier de marchandises et de leur environnement</t>
  </si>
  <si>
    <t>SAE1.02</t>
  </si>
  <si>
    <t>Étude des métiers de l’entreposage et de la logistique</t>
  </si>
  <si>
    <t>SAE1.03</t>
  </si>
  <si>
    <t>Étude du fonctionnement d’une entreprise de production de biens ou services</t>
  </si>
  <si>
    <t>Portfolio 5</t>
  </si>
  <si>
    <t>Portfolio</t>
  </si>
  <si>
    <t>R101</t>
  </si>
  <si>
    <t>Géographie des échanges</t>
  </si>
  <si>
    <t>R102</t>
  </si>
  <si>
    <t>Transport routier de marchandises : contexte et techniques</t>
  </si>
  <si>
    <t>R103</t>
  </si>
  <si>
    <t>Introduction générale au droit</t>
  </si>
  <si>
    <t>R104</t>
  </si>
  <si>
    <t>Economie générale</t>
  </si>
  <si>
    <t>R105</t>
  </si>
  <si>
    <t>Logistique globale</t>
  </si>
  <si>
    <t>R106</t>
  </si>
  <si>
    <t>Entrepôts et plateformes logistiques</t>
  </si>
  <si>
    <t>R107</t>
  </si>
  <si>
    <t>Comptabilité générale</t>
  </si>
  <si>
    <t>R108</t>
  </si>
  <si>
    <t>Approche projet</t>
  </si>
  <si>
    <t>R109</t>
  </si>
  <si>
    <t>Organisation et responsabilité sociétale de l’entreprise (RSE)</t>
  </si>
  <si>
    <t>R110</t>
  </si>
  <si>
    <t>Initiation aux outils de la bureautique</t>
  </si>
  <si>
    <t>R111</t>
  </si>
  <si>
    <t>Expression, communication et méthodologie de travail universitaire - S1</t>
  </si>
  <si>
    <t>R112</t>
  </si>
  <si>
    <t>Anglais professionnel et de communication - S1</t>
  </si>
  <si>
    <t>R113</t>
  </si>
  <si>
    <t>Langue vivante 2, langue professionnelle et de communication - S1</t>
  </si>
  <si>
    <t>R114</t>
  </si>
  <si>
    <t>Calculs mathématiques pour la logistique et le transport</t>
  </si>
  <si>
    <t>R115</t>
  </si>
  <si>
    <t>Projet personnel et professionnel (PPP) - S1</t>
  </si>
  <si>
    <t>Totaux</t>
    <phoneticPr fontId="1" type="noConversion"/>
  </si>
  <si>
    <t>SEMESTRE 2</t>
  </si>
  <si>
    <t>SAÉ 2.01a</t>
  </si>
  <si>
    <t>Étude de solutions de transport TRM et/ou maritime de lot complet sur le continent européen</t>
  </si>
  <si>
    <t>SAÉ 2.01b</t>
  </si>
  <si>
    <t>Étude des métiers du transport de voyageurs et de leur environnement</t>
  </si>
  <si>
    <t>SAÉ 2.02</t>
  </si>
  <si>
    <t>Simulation d’un processus d’achat à l’international et gestion des stocks</t>
  </si>
  <si>
    <t>SAÉ 2,03</t>
  </si>
  <si>
    <t xml:space="preserve">Proposition d’un nouveau produit ou d’une prestation de service </t>
  </si>
  <si>
    <t>SAÉ Stage</t>
  </si>
  <si>
    <t>Stage</t>
  </si>
  <si>
    <t>SAÉ Portfolio</t>
  </si>
  <si>
    <t>R2.01</t>
  </si>
  <si>
    <t>Economie des transports</t>
  </si>
  <si>
    <t>R2.02</t>
  </si>
  <si>
    <t>Calcul de coûts de transport</t>
  </si>
  <si>
    <t>R2.03</t>
  </si>
  <si>
    <t>Transport routier de marchandises : exploitation</t>
  </si>
  <si>
    <t>R2.04</t>
  </si>
  <si>
    <t>Mobilités et transports de personnes</t>
  </si>
  <si>
    <t>R2.05</t>
  </si>
  <si>
    <t>Transport maritime et opérations portuaires</t>
  </si>
  <si>
    <t>R2.06</t>
  </si>
  <si>
    <t>Logistique et commerce international</t>
  </si>
  <si>
    <t>R2.07</t>
  </si>
  <si>
    <t>Introduction à la gestion des stocks</t>
  </si>
  <si>
    <t>R2.08</t>
  </si>
  <si>
    <t>Achats</t>
  </si>
  <si>
    <t>R2.09</t>
  </si>
  <si>
    <t>Droit commercial</t>
  </si>
  <si>
    <t>R2.10</t>
  </si>
  <si>
    <t>Marketing et négociation commerciale</t>
  </si>
  <si>
    <t>R2.11</t>
  </si>
  <si>
    <t>Démarche projet</t>
  </si>
  <si>
    <t>R2.12</t>
  </si>
  <si>
    <t>Utilisation approfondie d’un tableur</t>
  </si>
  <si>
    <t>R2.13</t>
  </si>
  <si>
    <t>Expression, communication et méthodologie de travail universitaire - S2</t>
  </si>
  <si>
    <t>R2.14</t>
  </si>
  <si>
    <t>Anglais professionnel et de communication - S2</t>
  </si>
  <si>
    <t>R2.15</t>
  </si>
  <si>
    <t>Langue vivante 2, langue professionnelle et de communication - S2</t>
  </si>
  <si>
    <t>R2.16</t>
  </si>
  <si>
    <t>Statistiques et prévisions</t>
  </si>
  <si>
    <t>R2.17</t>
  </si>
  <si>
    <t>Projet personnel et professionnel (PPP) - S2</t>
  </si>
  <si>
    <t>Bilan annuel</t>
    <phoneticPr fontId="1" type="noConversion"/>
  </si>
  <si>
    <t xml:space="preserve">Document validé en conseil de département et soumis au conseil d'IUT du 14 Mars 2023.							</t>
  </si>
  <si>
    <t>BUT MLT  - Parcours Connecté</t>
  </si>
  <si>
    <t>SEMESTRE 3</t>
  </si>
  <si>
    <t>SAE3.01MSCC</t>
  </si>
  <si>
    <t>Création de services pour les voyageurs dans un environnement connecté (C1+C3+C4)</t>
  </si>
  <si>
    <t>SAE3.02MSCC</t>
  </si>
  <si>
    <t>Conception de solutions logistiques en approvisionnement et distribution dans un environnement connecté (C1+C2+C3+C4)</t>
  </si>
  <si>
    <t>SAE3.03MSCC</t>
  </si>
  <si>
    <t>Alternance</t>
  </si>
  <si>
    <t>Portfolio S3</t>
  </si>
  <si>
    <t>R3.01</t>
  </si>
  <si>
    <t>Transports urbains et interurbains</t>
  </si>
  <si>
    <t>R3.02</t>
  </si>
  <si>
    <t>Droit des transports</t>
  </si>
  <si>
    <t>R3.03</t>
  </si>
  <si>
    <t>Transport maritime et fluvial</t>
  </si>
  <si>
    <t>R3.04</t>
  </si>
  <si>
    <t>Transport aérien</t>
  </si>
  <si>
    <t>R3.05</t>
  </si>
  <si>
    <t>Transport routier de marchandises : approfondissement</t>
  </si>
  <si>
    <t>R3.06</t>
  </si>
  <si>
    <t xml:space="preserve"> Gestion financière</t>
  </si>
  <si>
    <t>R3.07</t>
  </si>
  <si>
    <t>Systèmes d'information appliqués</t>
  </si>
  <si>
    <t>R3.08</t>
  </si>
  <si>
    <t>Gestion des stocks et des approvisionnements : approfondissement</t>
  </si>
  <si>
    <t>R3.09</t>
  </si>
  <si>
    <t>Logistique de distribution</t>
  </si>
  <si>
    <t>R3.10</t>
  </si>
  <si>
    <t>Calcul de coûts complets</t>
  </si>
  <si>
    <t>R3.11</t>
  </si>
  <si>
    <t>Démarche qualité</t>
  </si>
  <si>
    <t>R3.12</t>
  </si>
  <si>
    <t>Management de projets et méthodes agiles</t>
  </si>
  <si>
    <t>R3.13</t>
  </si>
  <si>
    <t>Logistique inernationale</t>
  </si>
  <si>
    <t>R3.14</t>
  </si>
  <si>
    <t>Utilisation approfondie d'un tableur</t>
  </si>
  <si>
    <t>R3.15</t>
  </si>
  <si>
    <t>Expression et communication - S3</t>
  </si>
  <si>
    <t>R3.16</t>
  </si>
  <si>
    <t>Anglais professionnel et de communication - S3</t>
  </si>
  <si>
    <t>R3.17</t>
  </si>
  <si>
    <t>Langue vivante 2, langue professionnelle et de communication - S3</t>
  </si>
  <si>
    <t>R3.18</t>
  </si>
  <si>
    <t>Probabilités et Mathématiques financières</t>
  </si>
  <si>
    <t>R3.19</t>
  </si>
  <si>
    <t>PPP - Positionnement d'un champ professionnel - S3</t>
  </si>
  <si>
    <t>R3.20</t>
  </si>
  <si>
    <t>Initiation au développement d'applications informatiques</t>
  </si>
  <si>
    <t>R3.21</t>
  </si>
  <si>
    <t xml:space="preserve">Innovations technologiques pour la mobilité et la supply chain </t>
  </si>
  <si>
    <t>SEMESTRE 4</t>
  </si>
  <si>
    <t>SAE4.01MSCC</t>
  </si>
  <si>
    <t>Organisation d’acheminements internationaux de marchandises dans un environnement connecté (C1+C3+C4)</t>
  </si>
  <si>
    <t>Conception de solutions intralogistiques complexes dans un environnement connecté (C2+C3+C4)</t>
  </si>
  <si>
    <t>SAE4.03 Alternance</t>
  </si>
  <si>
    <t>PORTFOLIO - Portfolio S4</t>
  </si>
  <si>
    <t>R4.01</t>
  </si>
  <si>
    <t>Droit du travail</t>
  </si>
  <si>
    <t>R4.02</t>
  </si>
  <si>
    <t>Transport routier de marchandises : affrètement</t>
  </si>
  <si>
    <t>R4.03</t>
  </si>
  <si>
    <t>Douane et logistique</t>
  </si>
  <si>
    <t>R4.04</t>
  </si>
  <si>
    <t>Transport ferroviaire</t>
  </si>
  <si>
    <t>R4.05</t>
  </si>
  <si>
    <t>Gestion de production</t>
  </si>
  <si>
    <t>R4.06</t>
  </si>
  <si>
    <t>Organisation logistique</t>
  </si>
  <si>
    <t>R.4.07</t>
  </si>
  <si>
    <t>Contrôle de gestion</t>
  </si>
  <si>
    <t>R.4.08</t>
  </si>
  <si>
    <t>Gestion budgétaire</t>
  </si>
  <si>
    <t>R.4.09</t>
  </si>
  <si>
    <t>Techniques quantitatives et Recherche Opérationnelle : théorie des graphes</t>
  </si>
  <si>
    <t>R4.10</t>
  </si>
  <si>
    <t>Gestion des bases de données</t>
  </si>
  <si>
    <t>R4.11</t>
  </si>
  <si>
    <t xml:space="preserve">Expression et communication - S4 </t>
  </si>
  <si>
    <t>R4.12</t>
  </si>
  <si>
    <t>Anglais professionnel et de communication - S4</t>
  </si>
  <si>
    <t>R4.13</t>
  </si>
  <si>
    <t>Langue vivante 2, langue professionnelle et de communication - S4</t>
  </si>
  <si>
    <t>R4.14</t>
  </si>
  <si>
    <t>Statistique</t>
  </si>
  <si>
    <t>R4.15</t>
  </si>
  <si>
    <t>PPP - Positionnement d'une champ professionnel - S4</t>
  </si>
  <si>
    <t>R4.16</t>
  </si>
  <si>
    <t>Développement d'applications informatiques</t>
  </si>
  <si>
    <t>R4.17</t>
  </si>
  <si>
    <t>Sécurité numérique et continuité des activités</t>
  </si>
  <si>
    <t>BUT MLT  - Parcours Durable</t>
  </si>
  <si>
    <t>SAE3.01MSCD</t>
  </si>
  <si>
    <t>Création de services pour les voyageurs en adoptant une démarche durable (C1+C3+C4)</t>
  </si>
  <si>
    <t>SAE3.02MSCD</t>
  </si>
  <si>
    <t>Conception de solutions logistiques en approvisionnement et distribution en adoptant une démarche durable (C1+C2+C3+C4)</t>
  </si>
  <si>
    <t>SAE3.03MSCD</t>
  </si>
  <si>
    <t>R3.22</t>
  </si>
  <si>
    <t>Enjeux généraux de la durabilité</t>
  </si>
  <si>
    <t>R3.23</t>
  </si>
  <si>
    <t>Enjeux de la durabilité dans les mobilité et la supply chain</t>
  </si>
  <si>
    <t>SAE4.01MSCD</t>
  </si>
  <si>
    <t>Organisation d’acheminements internationaux de marchandises en adoptant une démarche durable (C1+C3+C4)</t>
  </si>
  <si>
    <t>Conception de solutions intralogistiques complexes en adoptant une démarche durable (C2+C3+C4)</t>
  </si>
  <si>
    <t>R4.18</t>
  </si>
  <si>
    <t>Engagements sociétaux et environnementaux dans les mobilités et la supply chain</t>
  </si>
  <si>
    <t>SEMESTRE 5</t>
  </si>
  <si>
    <t xml:space="preserve">SAE5.01MSCC </t>
  </si>
  <si>
    <t xml:space="preserve">Optimisation d’une chaîne logistique dans un environnement connecté </t>
  </si>
  <si>
    <t>SAE5.02MSCC</t>
  </si>
  <si>
    <t>Projets commandités</t>
  </si>
  <si>
    <t>SAE5</t>
  </si>
  <si>
    <t>R501</t>
  </si>
  <si>
    <t>Stratégie logistique à l’international</t>
  </si>
  <si>
    <t>R502</t>
  </si>
  <si>
    <t>Gestion des entrepôts : approfondissement</t>
  </si>
  <si>
    <t>R503</t>
  </si>
  <si>
    <t xml:space="preserve">Modélisation des processus métiers </t>
  </si>
  <si>
    <t>R504</t>
  </si>
  <si>
    <t>Traçabilité et outils de mise en œuvre</t>
  </si>
  <si>
    <t>R505</t>
  </si>
  <si>
    <t>Techniques quantitatives et Recherche Opérationnelle : programmation linéaire</t>
  </si>
  <si>
    <t>R506</t>
  </si>
  <si>
    <t>Gestion des ressources humaines</t>
  </si>
  <si>
    <t>R507</t>
  </si>
  <si>
    <t>Tableaux de bord dynamiques</t>
  </si>
  <si>
    <t>R508</t>
  </si>
  <si>
    <t>Supply Chain Management</t>
  </si>
  <si>
    <t>R509</t>
  </si>
  <si>
    <t>Exploitation des données</t>
  </si>
  <si>
    <t>R510</t>
  </si>
  <si>
    <t>Expression et communication - S5</t>
  </si>
  <si>
    <t>R511</t>
  </si>
  <si>
    <t xml:space="preserve">Anglais professionnel et de communication - S5 </t>
  </si>
  <si>
    <t>R512</t>
  </si>
  <si>
    <t>Langue vivante 2, langue professionnelle et de communication</t>
  </si>
  <si>
    <t>R513</t>
  </si>
  <si>
    <t>Optimisation et aide à la décision</t>
  </si>
  <si>
    <t>R514</t>
  </si>
  <si>
    <t>Positionnement d’un champ professionnel (PPP) - S5</t>
  </si>
  <si>
    <t>R515</t>
  </si>
  <si>
    <t>Systèmes d’information appliqués : approfondissement</t>
  </si>
  <si>
    <t>R516</t>
  </si>
  <si>
    <t>Interrogation de bases de données</t>
  </si>
  <si>
    <t>R517</t>
  </si>
  <si>
    <t>Interopérabilité dans les supply chains connectés</t>
  </si>
  <si>
    <t>R518</t>
  </si>
  <si>
    <t>Simulation des flux</t>
  </si>
  <si>
    <t>SEMESTRE 6</t>
  </si>
  <si>
    <t>SAE6.01MSCC</t>
  </si>
  <si>
    <t>Contribution à un projet de digitalisation de la logistique ou de la mobilité</t>
  </si>
  <si>
    <t>SAE6.02MSCC</t>
  </si>
  <si>
    <t xml:space="preserve">Alternance </t>
  </si>
  <si>
    <t>Portfolio S6</t>
  </si>
  <si>
    <t>R601</t>
  </si>
  <si>
    <t>Droit des contrats de prestations logistiques</t>
  </si>
  <si>
    <t>R602</t>
  </si>
  <si>
    <t>Qualité Hygiène Sécurité Environnement</t>
  </si>
  <si>
    <t>R603</t>
  </si>
  <si>
    <t>Lean et Six Sigma</t>
  </si>
  <si>
    <t>R604</t>
  </si>
  <si>
    <t>Management d’équipe</t>
  </si>
  <si>
    <t>R605</t>
  </si>
  <si>
    <t>Anglais professionnel et de communication</t>
  </si>
  <si>
    <t>R606</t>
  </si>
  <si>
    <t>Positionnement d’un champ professionnel (PPP) - S6</t>
  </si>
  <si>
    <t>R607</t>
  </si>
  <si>
    <t>Appels d’offre de solutions digitales</t>
  </si>
  <si>
    <t>R608</t>
  </si>
  <si>
    <t>Accompagnement au changement des projets connectés</t>
  </si>
  <si>
    <t xml:space="preserve">SAE5.01MSCD </t>
  </si>
  <si>
    <t>Optimisation d’une chaîne logistique dans une démarche durable</t>
  </si>
  <si>
    <t>SAE5.02MSCD</t>
  </si>
  <si>
    <t>R519</t>
  </si>
  <si>
    <t>Normes et labels environnementaux</t>
  </si>
  <si>
    <t>R520</t>
  </si>
  <si>
    <t>Études opérationnelles de la durabilité</t>
  </si>
  <si>
    <t>R521</t>
  </si>
  <si>
    <t>Mesure de la performance des actions eco-responsables</t>
  </si>
  <si>
    <t xml:space="preserve">SAE6.01MSCD </t>
  </si>
  <si>
    <t>Contribution à un projet de transition durable de la mobilité et de la supply chain</t>
  </si>
  <si>
    <t xml:space="preserve">SAE6.02MSCD </t>
  </si>
  <si>
    <t>Management stratégique durable</t>
  </si>
  <si>
    <t>R609</t>
  </si>
  <si>
    <t>Accompagnement au changement des projets durables</t>
  </si>
  <si>
    <t>MAQUETTE PEDAGOGIQUE
BUT MLT 2023-2024</t>
  </si>
  <si>
    <t>SAÉ 2.01A - Étude de solutions de transport TRM et/ou maritime de lot complet sur le continent européen</t>
  </si>
  <si>
    <t>SAÉ 2.01B - Étude des métiers du transport de voyageurs et de leur environnement</t>
  </si>
  <si>
    <t>SAÉ 2.02 - Simulation d’un processus d’achat à l’international et gestion des stocks</t>
  </si>
  <si>
    <t>SAÉ PORT - Portfolio</t>
  </si>
  <si>
    <t>R1.01 - Géographie des échanges</t>
  </si>
  <si>
    <t>R1.02 - Transport routier de marchandises : contexte et techniques</t>
  </si>
  <si>
    <t>R1.03 - Introduction générale au droit</t>
  </si>
  <si>
    <t>R1.04 - Economie générale</t>
  </si>
  <si>
    <t>R1.05 - Logistique globale</t>
  </si>
  <si>
    <t>R1.06 - Entrepôts et plateformes logistiques</t>
  </si>
  <si>
    <t>R1.07 - Comptabilité générale</t>
  </si>
  <si>
    <t>R1.08 - Approche projet</t>
  </si>
  <si>
    <t>R1.09 - Organisation et responsabilité sociétale de l’entreprise (RSE)</t>
  </si>
  <si>
    <t>R1.10 - Initiation aux outils de la bureautique</t>
  </si>
  <si>
    <t>R1.11 - Expression, communication et méthodologie de travail universitaire - S1</t>
  </si>
  <si>
    <t>R1.12 - Anglais professionnel et de communication - S1</t>
  </si>
  <si>
    <t>R1.13 - Langue vivante 2, langue professionnelle et de communication - S1</t>
  </si>
  <si>
    <t>R1.14 - Calculs mathématiques pour la logistique et le transport</t>
  </si>
  <si>
    <t>R1.15 - Projet personnel et professionnel (PPP) - S1</t>
  </si>
  <si>
    <t>UE</t>
    <phoneticPr fontId="2" type="noConversion"/>
  </si>
  <si>
    <t>Compétence</t>
    <phoneticPr fontId="2" type="noConversion"/>
  </si>
  <si>
    <t>ECTS</t>
    <phoneticPr fontId="2" type="noConversion"/>
  </si>
  <si>
    <t>Coefficients</t>
    <phoneticPr fontId="2" type="noConversion"/>
  </si>
  <si>
    <t>UE 1.1</t>
    <phoneticPr fontId="2" type="noConversion"/>
  </si>
  <si>
    <t>Transporter : Elaborer des solutions de transport multimodal</t>
  </si>
  <si>
    <t>x</t>
  </si>
  <si>
    <t>UE 1.2</t>
    <phoneticPr fontId="2" type="noConversion"/>
  </si>
  <si>
    <t>Organiser : Organiser une opération logistique simple</t>
  </si>
  <si>
    <t>UE 1.3</t>
    <phoneticPr fontId="2" type="noConversion"/>
  </si>
  <si>
    <t>Manager : Piloter une activité logistique ou transport simple</t>
  </si>
  <si>
    <t>Total</t>
  </si>
  <si>
    <t>SAÉ STAGE - Stage</t>
  </si>
  <si>
    <t>R2.08 - Achats</t>
  </si>
  <si>
    <t>R2.09 - Droit commercial</t>
  </si>
  <si>
    <t>R2.10 - Marketing et négociation commerciale</t>
  </si>
  <si>
    <t>R2.11 - Démarche projet</t>
  </si>
  <si>
    <t>R2.12 - Utilisation approfondie d’un tableur</t>
  </si>
  <si>
    <t>R2.13 - Expression, communication et méthodologie de travail universitaire - S2</t>
  </si>
  <si>
    <t>R2.14 - Anglais professionnel et de communication - S2</t>
  </si>
  <si>
    <t>R2.15 - Langue vivante 2, langue professionnelle et de communication - S2</t>
  </si>
  <si>
    <t>R2.16 - Statistiques et prévisions</t>
  </si>
  <si>
    <t>R2.17 - Projet personnel et professionnel (PPP) - S2</t>
  </si>
  <si>
    <t>UE 2.1</t>
  </si>
  <si>
    <t>UE 2.2</t>
  </si>
  <si>
    <t>UE 2.3</t>
  </si>
  <si>
    <t>SEMESTRE 3 MSCC</t>
  </si>
  <si>
    <t>SAE3.01MSCC - Création de services pour les voyageurs dans un environnement connecté (C1+C3+C4)</t>
  </si>
  <si>
    <t>SAE3.02MSCC - Conception de solutions logistiques en approvisionnement et distribution dans un environnement connecté (C1+C2+C3+C4)</t>
  </si>
  <si>
    <t>PORTFOLIO - Portfolio S3</t>
  </si>
  <si>
    <t>SAE3.03MSCC - Alternance</t>
  </si>
  <si>
    <t>R3.01 - Transports urbains et interurbainsR3.01 - Transports urbains et interurbaiR3.01 - Transports urbains et interurbainsns</t>
  </si>
  <si>
    <t>R3.02 - Droit des transports</t>
  </si>
  <si>
    <t>R3.03 - Transport maritime et fluvial</t>
  </si>
  <si>
    <t>R3.04 - Transport aérien</t>
  </si>
  <si>
    <t>R3.05 - Transport routier de marchandises : approfondissement</t>
  </si>
  <si>
    <t>R3.06 -  Gestion financière</t>
  </si>
  <si>
    <t>R3.07 - Systèmes d'information appliqués</t>
  </si>
  <si>
    <t>R3.08 - Gestion des stocks et des approvisionnements : approfondissement</t>
  </si>
  <si>
    <t>R3.09 - Logistique de distribution</t>
  </si>
  <si>
    <t>R3.10 - Calcul de coûts complets</t>
  </si>
  <si>
    <t>R3.11 - Démarche qualité</t>
  </si>
  <si>
    <t>R3.12 - Management de projets et méthodes agiles</t>
  </si>
  <si>
    <t>R3.13 - Logistique inernationale</t>
  </si>
  <si>
    <t>R3.14 - Utilisation approfondie d'un tableur</t>
  </si>
  <si>
    <t>R3.15 - Expression et communication - S3</t>
  </si>
  <si>
    <t>R3.16 - Anglais professionnel et de communication - S3</t>
  </si>
  <si>
    <t>R3.17 - Langue vivante 2, langue professionnelle et de communication - S3</t>
  </si>
  <si>
    <t>R3.18 - Probabilités et Mathématiques financières</t>
  </si>
  <si>
    <t>R3.19 - PPP - Positionnement d'un champ professionnel - S3</t>
  </si>
  <si>
    <t>R3.20 - Initiation au développement d'applications informatiques</t>
  </si>
  <si>
    <t xml:space="preserve">R3.21 - Innovations technologiques pour la mobilité et la supply chain </t>
  </si>
  <si>
    <t>UE 3.1</t>
  </si>
  <si>
    <t>Transporter : Construire un schéma transport</t>
  </si>
  <si>
    <t>UE 3.2</t>
  </si>
  <si>
    <t>Organiser : Organiser une opération logistique complexe</t>
  </si>
  <si>
    <t>UE 3.3</t>
  </si>
  <si>
    <t>Manager : Piloter une activité logistique ou transport complexe</t>
  </si>
  <si>
    <t>UE 3.4</t>
  </si>
  <si>
    <t>Digitaliser: Participer au déploiement des solutions simples connectées</t>
  </si>
  <si>
    <t>SEMESTRE 3 MSCD</t>
  </si>
  <si>
    <t>SAE3.01MSCD - Création de services pour les voyageurs en adoptant une démarche durable (C1+C3+C4)</t>
  </si>
  <si>
    <t>SAE3.03MSCD - Alternance</t>
  </si>
  <si>
    <t>R3.22 - Enjeux généraux de la durabilité</t>
  </si>
  <si>
    <t>R3.23 - Enjeux de la durabilité dans la mobilité et la supply chain</t>
  </si>
  <si>
    <t>Développer durablement : Collaborer à une démarche écoresponsable</t>
  </si>
  <si>
    <t>SEMESTRE 4 MSCC</t>
  </si>
  <si>
    <t>SAE4.01MSCC  - Organisation d’acheminements internationaux de marchandises dansun environnement connecté (C1+C3+C4)</t>
  </si>
  <si>
    <t>SAE4.02MSCC  - Conception de solutions intralogistiques complexes dans un environnement connecté (C2+C3+C4)</t>
  </si>
  <si>
    <t>SAE4.03MSCC - Alternance</t>
  </si>
  <si>
    <t>R4.01 - Droit du travail</t>
  </si>
  <si>
    <t>R4.02 - Transport routier de marchandises : affrètement</t>
  </si>
  <si>
    <t>R4.03 - Douane et logistique</t>
  </si>
  <si>
    <t>R4.04 - Transport ferroviaire</t>
  </si>
  <si>
    <t>R4.05 - Gestion de production</t>
  </si>
  <si>
    <t>R4.06 - Organisation logistique</t>
  </si>
  <si>
    <t>R.4.07 - Contrôle de gestion</t>
  </si>
  <si>
    <t>R.4.08 - Gestion budgétaire</t>
  </si>
  <si>
    <t>R.4.09 - Techniques quantitatives et Recherche Opérationnelle : théorie des graphes</t>
  </si>
  <si>
    <t>R4.10 - Gestion des bases de données</t>
  </si>
  <si>
    <t xml:space="preserve">R4.11 - Expression et communication - S4 </t>
  </si>
  <si>
    <t>R4.12 - Anglais professionnel et de communication - S4</t>
  </si>
  <si>
    <t>R4.13 - Langue vivante 2, langue professionnelle et de communication - S4</t>
  </si>
  <si>
    <t>R4.14 - Statistique</t>
  </si>
  <si>
    <t>R4.15 - PPP - Positionnement d'une champ professionnel - S4</t>
  </si>
  <si>
    <t>R4.16 -  Développement d'applications informatiques</t>
  </si>
  <si>
    <t>R4.17 - Sécurité numérique et continuité des activités</t>
  </si>
  <si>
    <t>UE 4.1</t>
  </si>
  <si>
    <t>UE 4.2</t>
  </si>
  <si>
    <t>UE 4.3</t>
  </si>
  <si>
    <t>UE 4.4</t>
  </si>
  <si>
    <t>SEMESTRE 4 MSCD</t>
  </si>
  <si>
    <t>R4.18 - Engagements sociétaux et environnementaux dans les mobilités et la supply chain</t>
  </si>
  <si>
    <t>SEMESTRE 5 MSCC</t>
  </si>
  <si>
    <t>UE 5.2</t>
  </si>
  <si>
    <t>Organiser : Organiser la chaine logistique</t>
  </si>
  <si>
    <t>UE 5.3</t>
  </si>
  <si>
    <t>Manager : Piloter une chaine logistique</t>
  </si>
  <si>
    <t>UE 5.4</t>
  </si>
  <si>
    <t>Digitaliser: Participer au déploiement des solutions connectées complexes</t>
  </si>
  <si>
    <t>SEMESTRE 5 MSCD</t>
  </si>
  <si>
    <t>Développer durablement: déployer une démarche eco-responsable</t>
  </si>
  <si>
    <t>SEMESTRE 6 MSCC</t>
  </si>
  <si>
    <t>UE 6.2</t>
  </si>
  <si>
    <t>UE 6.3</t>
  </si>
  <si>
    <t>UE 6.4</t>
  </si>
  <si>
    <t>SEMESTRE 6 MSCD</t>
  </si>
  <si>
    <t>Compétence Organiser : Organiser la chaine logistique</t>
  </si>
  <si>
    <t>Compétence Manager : Piloter une chaine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</si>
</sst>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Verdana"/>
    </font>
    <font>
      <sz val="8"/>
      <name val="Verdana"/>
      <family val="2"/>
    </font>
    <font>
      <b/>
      <sz val="14"/>
      <name val="Garamond"/>
      <family val="1"/>
    </font>
    <font>
      <sz val="14"/>
      <name val="Garamond"/>
      <family val="1"/>
    </font>
    <font>
      <sz val="14"/>
      <color theme="1"/>
      <name val="Garamond"/>
      <family val="1"/>
    </font>
    <font>
      <sz val="10"/>
      <name val="Verdana"/>
      <family val="2"/>
    </font>
    <font>
      <sz val="10"/>
      <name val="Garamond"/>
      <family val="1"/>
    </font>
    <font>
      <b/>
      <sz val="10"/>
      <name val="Garamond"/>
      <family val="1"/>
    </font>
    <font>
      <b/>
      <sz val="10"/>
      <color theme="1"/>
      <name val="Garamond"/>
      <family val="1"/>
    </font>
    <font>
      <b/>
      <sz val="14"/>
      <color theme="1"/>
      <name val="Garamond"/>
      <family val="1"/>
    </font>
    <font>
      <sz val="14"/>
      <name val="Garamond"/>
      <family val="1"/>
      <charset val="1"/>
    </font>
    <font>
      <b/>
      <sz val="24"/>
      <color rgb="FF0096B9"/>
      <name val="Verdana"/>
      <family val="2"/>
    </font>
    <font>
      <sz val="12"/>
      <name val="Verdana"/>
      <family val="2"/>
    </font>
    <font>
      <b/>
      <sz val="36"/>
      <color rgb="FF0096B9"/>
      <name val="Verdana"/>
      <family val="2"/>
    </font>
    <font>
      <b/>
      <sz val="12"/>
      <color rgb="FF0096B9"/>
      <name val="Verdana"/>
      <family val="2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14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96B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21">
    <xf numFmtId="0" fontId="0" fillId="0" borderId="0" xfId="0"/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 wrapText="1"/>
    </xf>
    <xf numFmtId="0" fontId="8" fillId="0" borderId="5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left"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3" fillId="0" borderId="57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center"/>
    </xf>
    <xf numFmtId="0" fontId="10" fillId="2" borderId="4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40" xfId="0" applyFont="1" applyFill="1" applyBorder="1" applyAlignment="1">
      <alignment horizontal="left" vertical="center"/>
    </xf>
    <xf numFmtId="0" fontId="10" fillId="2" borderId="51" xfId="0" applyFont="1" applyFill="1" applyBorder="1" applyAlignment="1">
      <alignment horizontal="left" vertical="center"/>
    </xf>
    <xf numFmtId="0" fontId="3" fillId="0" borderId="48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4" fillId="0" borderId="49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2" fillId="0" borderId="5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5" fillId="0" borderId="0" xfId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5" fillId="3" borderId="31" xfId="1" applyFill="1" applyBorder="1" applyAlignment="1">
      <alignment horizontal="center" textRotation="75" wrapText="1"/>
    </xf>
    <xf numFmtId="0" fontId="5" fillId="4" borderId="14" xfId="1" applyFill="1" applyBorder="1" applyAlignment="1">
      <alignment horizontal="center" textRotation="75" wrapText="1"/>
    </xf>
    <xf numFmtId="0" fontId="5" fillId="5" borderId="14" xfId="1" applyFill="1" applyBorder="1" applyAlignment="1">
      <alignment horizontal="center" textRotation="75" wrapText="1"/>
    </xf>
    <xf numFmtId="0" fontId="5" fillId="6" borderId="14" xfId="1" applyFill="1" applyBorder="1" applyAlignment="1">
      <alignment horizontal="center" textRotation="75" wrapText="1"/>
    </xf>
    <xf numFmtId="0" fontId="5" fillId="3" borderId="14" xfId="1" applyFill="1" applyBorder="1" applyAlignment="1">
      <alignment horizontal="center" textRotation="75" wrapText="1"/>
    </xf>
    <xf numFmtId="0" fontId="5" fillId="7" borderId="14" xfId="1" applyFill="1" applyBorder="1" applyAlignment="1">
      <alignment horizontal="center" textRotation="75" wrapText="1"/>
    </xf>
    <xf numFmtId="0" fontId="5" fillId="6" borderId="15" xfId="1" applyFill="1" applyBorder="1" applyAlignment="1">
      <alignment horizontal="center" textRotation="75" wrapText="1"/>
    </xf>
    <xf numFmtId="0" fontId="5" fillId="0" borderId="0" xfId="1" applyAlignment="1">
      <alignment textRotation="45"/>
    </xf>
    <xf numFmtId="0" fontId="14" fillId="0" borderId="59" xfId="1" applyFont="1" applyBorder="1" applyAlignment="1">
      <alignment horizontal="center" vertical="center"/>
    </xf>
    <xf numFmtId="0" fontId="14" fillId="0" borderId="56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2" fillId="0" borderId="62" xfId="1" applyFont="1" applyBorder="1" applyAlignment="1">
      <alignment vertical="center"/>
    </xf>
    <xf numFmtId="0" fontId="12" fillId="0" borderId="63" xfId="1" applyFont="1" applyBorder="1" applyAlignment="1">
      <alignment vertical="center" wrapText="1"/>
    </xf>
    <xf numFmtId="0" fontId="12" fillId="0" borderId="64" xfId="1" applyFont="1" applyBorder="1" applyAlignment="1">
      <alignment horizontal="center" vertical="center"/>
    </xf>
    <xf numFmtId="0" fontId="12" fillId="0" borderId="65" xfId="1" applyFont="1" applyBorder="1" applyAlignment="1">
      <alignment horizontal="center" vertical="center"/>
    </xf>
    <xf numFmtId="0" fontId="12" fillId="0" borderId="66" xfId="1" applyFont="1" applyBorder="1" applyAlignment="1">
      <alignment horizontal="center" vertical="center"/>
    </xf>
    <xf numFmtId="0" fontId="5" fillId="0" borderId="67" xfId="1" applyBorder="1" applyAlignment="1">
      <alignment horizontal="center" vertical="center"/>
    </xf>
    <xf numFmtId="0" fontId="12" fillId="0" borderId="43" xfId="1" applyFont="1" applyBorder="1" applyAlignment="1">
      <alignment vertical="center"/>
    </xf>
    <xf numFmtId="0" fontId="12" fillId="0" borderId="41" xfId="1" applyFont="1" applyBorder="1" applyAlignment="1">
      <alignment vertical="center" wrapText="1"/>
    </xf>
    <xf numFmtId="0" fontId="12" fillId="0" borderId="23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12" fillId="0" borderId="57" xfId="1" applyFont="1" applyBorder="1" applyAlignment="1">
      <alignment vertical="center"/>
    </xf>
    <xf numFmtId="0" fontId="12" fillId="0" borderId="49" xfId="1" applyFont="1" applyBorder="1" applyAlignment="1">
      <alignment vertical="center" wrapText="1"/>
    </xf>
    <xf numFmtId="0" fontId="12" fillId="0" borderId="61" xfId="1" applyFont="1" applyBorder="1" applyAlignment="1">
      <alignment horizontal="center" vertical="center"/>
    </xf>
    <xf numFmtId="0" fontId="12" fillId="0" borderId="47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5" fillId="0" borderId="50" xfId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2" fillId="0" borderId="3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5" fillId="5" borderId="14" xfId="1" applyFill="1" applyBorder="1" applyAlignment="1">
      <alignment horizontal="center" vertical="center" textRotation="75" wrapText="1"/>
    </xf>
    <xf numFmtId="0" fontId="5" fillId="8" borderId="14" xfId="1" applyFill="1" applyBorder="1" applyAlignment="1">
      <alignment horizontal="center" vertical="center" textRotation="75" wrapText="1"/>
    </xf>
    <xf numFmtId="0" fontId="5" fillId="9" borderId="14" xfId="1" applyFill="1" applyBorder="1" applyAlignment="1">
      <alignment horizontal="center" vertical="center" textRotation="75" wrapText="1"/>
    </xf>
    <xf numFmtId="0" fontId="5" fillId="9" borderId="15" xfId="1" applyFill="1" applyBorder="1" applyAlignment="1">
      <alignment horizontal="center" vertical="center" textRotation="75" wrapText="1"/>
    </xf>
    <xf numFmtId="0" fontId="14" fillId="0" borderId="44" xfId="1" applyFont="1" applyBorder="1" applyAlignment="1">
      <alignment horizontal="center" vertical="center"/>
    </xf>
    <xf numFmtId="0" fontId="14" fillId="0" borderId="55" xfId="1" applyFont="1" applyBorder="1" applyAlignment="1">
      <alignment horizontal="center" vertical="center"/>
    </xf>
    <xf numFmtId="0" fontId="14" fillId="0" borderId="26" xfId="1" applyFont="1" applyBorder="1" applyAlignment="1">
      <alignment horizontal="center" vertical="center"/>
    </xf>
    <xf numFmtId="0" fontId="5" fillId="0" borderId="66" xfId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12" fillId="0" borderId="58" xfId="1" applyFont="1" applyBorder="1" applyAlignment="1">
      <alignment vertical="center"/>
    </xf>
    <xf numFmtId="0" fontId="12" fillId="0" borderId="17" xfId="1" applyFont="1" applyBorder="1" applyAlignment="1">
      <alignment vertical="center" wrapText="1"/>
    </xf>
    <xf numFmtId="0" fontId="12" fillId="0" borderId="53" xfId="1" applyFont="1" applyBorder="1" applyAlignment="1">
      <alignment horizontal="center" vertical="center"/>
    </xf>
    <xf numFmtId="0" fontId="5" fillId="0" borderId="53" xfId="1" applyBorder="1" applyAlignment="1">
      <alignment horizontal="center" vertical="center"/>
    </xf>
    <xf numFmtId="0" fontId="5" fillId="0" borderId="48" xfId="1" applyBorder="1" applyAlignment="1">
      <alignment horizontal="center" vertical="center"/>
    </xf>
    <xf numFmtId="0" fontId="5" fillId="0" borderId="54" xfId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0" fontId="15" fillId="0" borderId="68" xfId="1" applyFont="1" applyBorder="1" applyAlignment="1">
      <alignment horizontal="center" textRotation="75" wrapText="1"/>
    </xf>
    <xf numFmtId="0" fontId="15" fillId="0" borderId="69" xfId="1" applyFont="1" applyBorder="1" applyAlignment="1">
      <alignment horizontal="center" textRotation="75" wrapText="1"/>
    </xf>
    <xf numFmtId="0" fontId="15" fillId="6" borderId="69" xfId="1" applyFont="1" applyFill="1" applyBorder="1" applyAlignment="1">
      <alignment horizontal="center" textRotation="75" wrapText="1"/>
    </xf>
    <xf numFmtId="0" fontId="15" fillId="8" borderId="69" xfId="1" applyFont="1" applyFill="1" applyBorder="1" applyAlignment="1">
      <alignment horizontal="center" vertical="center" textRotation="75" wrapText="1"/>
    </xf>
    <xf numFmtId="0" fontId="16" fillId="3" borderId="69" xfId="1" applyFont="1" applyFill="1" applyBorder="1" applyAlignment="1">
      <alignment horizontal="center" vertical="center" textRotation="75" wrapText="1"/>
    </xf>
    <xf numFmtId="0" fontId="16" fillId="3" borderId="69" xfId="1" applyFont="1" applyFill="1" applyBorder="1" applyAlignment="1">
      <alignment horizontal="center" textRotation="75" wrapText="1"/>
    </xf>
    <xf numFmtId="0" fontId="15" fillId="3" borderId="69" xfId="1" applyFont="1" applyFill="1" applyBorder="1" applyAlignment="1">
      <alignment horizontal="center" textRotation="75" wrapText="1"/>
    </xf>
    <xf numFmtId="0" fontId="15" fillId="4" borderId="69" xfId="1" applyFont="1" applyFill="1" applyBorder="1" applyAlignment="1">
      <alignment horizontal="center" textRotation="75" wrapText="1"/>
    </xf>
    <xf numFmtId="0" fontId="15" fillId="5" borderId="69" xfId="1" applyFont="1" applyFill="1" applyBorder="1" applyAlignment="1">
      <alignment horizontal="center" textRotation="75" wrapText="1"/>
    </xf>
    <xf numFmtId="0" fontId="15" fillId="10" borderId="69" xfId="1" applyFont="1" applyFill="1" applyBorder="1" applyAlignment="1">
      <alignment horizontal="center" textRotation="75" wrapText="1"/>
    </xf>
    <xf numFmtId="0" fontId="15" fillId="10" borderId="69" xfId="1" applyFont="1" applyFill="1" applyBorder="1" applyAlignment="1">
      <alignment horizontal="center" vertical="center" textRotation="75" wrapText="1"/>
    </xf>
    <xf numFmtId="0" fontId="15" fillId="11" borderId="70" xfId="1" applyFont="1" applyFill="1" applyBorder="1" applyAlignment="1">
      <alignment horizontal="center" vertical="center" textRotation="75" wrapText="1"/>
    </xf>
    <xf numFmtId="0" fontId="15" fillId="11" borderId="3" xfId="1" applyFont="1" applyFill="1" applyBorder="1" applyAlignment="1">
      <alignment horizontal="center" vertical="center" textRotation="75"/>
    </xf>
    <xf numFmtId="0" fontId="5" fillId="0" borderId="0" xfId="1" applyAlignment="1">
      <alignment horizontal="center" vertical="center" textRotation="90"/>
    </xf>
    <xf numFmtId="0" fontId="14" fillId="0" borderId="71" xfId="1" applyFont="1" applyBorder="1" applyAlignment="1">
      <alignment horizontal="center" vertical="center"/>
    </xf>
    <xf numFmtId="0" fontId="14" fillId="0" borderId="72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2" fillId="0" borderId="42" xfId="1" applyFont="1" applyBorder="1" applyAlignment="1">
      <alignment vertical="center"/>
    </xf>
    <xf numFmtId="0" fontId="12" fillId="0" borderId="16" xfId="1" applyFont="1" applyBorder="1" applyAlignment="1">
      <alignment vertical="center" wrapText="1"/>
    </xf>
    <xf numFmtId="0" fontId="12" fillId="0" borderId="22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5" fillId="0" borderId="11" xfId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" vertical="center"/>
    </xf>
    <xf numFmtId="0" fontId="12" fillId="0" borderId="58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6" fillId="4" borderId="69" xfId="1" applyFont="1" applyFill="1" applyBorder="1" applyAlignment="1">
      <alignment horizontal="center" textRotation="75" wrapText="1"/>
    </xf>
    <xf numFmtId="0" fontId="15" fillId="11" borderId="69" xfId="1" applyFont="1" applyFill="1" applyBorder="1" applyAlignment="1">
      <alignment horizontal="center" textRotation="75" wrapText="1"/>
    </xf>
    <xf numFmtId="0" fontId="15" fillId="11" borderId="70" xfId="1" applyFont="1" applyFill="1" applyBorder="1" applyAlignment="1">
      <alignment horizontal="center" textRotation="75" wrapText="1"/>
    </xf>
    <xf numFmtId="0" fontId="15" fillId="2" borderId="2" xfId="1" applyFont="1" applyFill="1" applyBorder="1" applyAlignment="1">
      <alignment horizontal="center" textRotation="90" wrapText="1"/>
    </xf>
    <xf numFmtId="0" fontId="15" fillId="2" borderId="0" xfId="1" applyFont="1" applyFill="1" applyAlignment="1">
      <alignment horizontal="center" vertical="center" textRotation="90" wrapText="1"/>
    </xf>
    <xf numFmtId="0" fontId="15" fillId="2" borderId="0" xfId="1" applyFont="1" applyFill="1" applyAlignment="1">
      <alignment horizontal="center" vertical="center" textRotation="90"/>
    </xf>
    <xf numFmtId="0" fontId="14" fillId="0" borderId="0" xfId="1" applyFont="1" applyAlignment="1">
      <alignment vertical="center"/>
    </xf>
    <xf numFmtId="0" fontId="12" fillId="0" borderId="4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15" fillId="0" borderId="59" xfId="1" applyFont="1" applyBorder="1" applyAlignment="1">
      <alignment horizontal="center" textRotation="75" wrapText="1"/>
    </xf>
    <xf numFmtId="0" fontId="15" fillId="0" borderId="14" xfId="1" applyFont="1" applyBorder="1" applyAlignment="1">
      <alignment horizontal="center" textRotation="75" wrapText="1"/>
    </xf>
    <xf numFmtId="0" fontId="15" fillId="6" borderId="14" xfId="1" applyFont="1" applyFill="1" applyBorder="1" applyAlignment="1">
      <alignment horizontal="center" textRotation="75" wrapText="1"/>
    </xf>
    <xf numFmtId="0" fontId="15" fillId="8" borderId="14" xfId="1" applyFont="1" applyFill="1" applyBorder="1" applyAlignment="1">
      <alignment horizontal="center" vertical="center" textRotation="75" wrapText="1"/>
    </xf>
    <xf numFmtId="0" fontId="16" fillId="3" borderId="14" xfId="1" applyFont="1" applyFill="1" applyBorder="1" applyAlignment="1">
      <alignment horizontal="center" textRotation="75" wrapText="1"/>
    </xf>
    <xf numFmtId="0" fontId="16" fillId="4" borderId="14" xfId="1" applyFont="1" applyFill="1" applyBorder="1" applyAlignment="1">
      <alignment horizontal="center" textRotation="75" wrapText="1"/>
    </xf>
    <xf numFmtId="0" fontId="15" fillId="4" borderId="14" xfId="1" applyFont="1" applyFill="1" applyBorder="1" applyAlignment="1">
      <alignment horizontal="center" textRotation="75" wrapText="1"/>
    </xf>
    <xf numFmtId="0" fontId="15" fillId="5" borderId="14" xfId="1" applyFont="1" applyFill="1" applyBorder="1" applyAlignment="1">
      <alignment horizontal="center" textRotation="75" wrapText="1"/>
    </xf>
    <xf numFmtId="0" fontId="15" fillId="10" borderId="14" xfId="1" applyFont="1" applyFill="1" applyBorder="1" applyAlignment="1">
      <alignment horizontal="center" textRotation="75" wrapText="1"/>
    </xf>
    <xf numFmtId="0" fontId="15" fillId="11" borderId="15" xfId="1" applyFont="1" applyFill="1" applyBorder="1" applyAlignment="1">
      <alignment horizontal="center" textRotation="75" wrapText="1"/>
    </xf>
    <xf numFmtId="0" fontId="12" fillId="0" borderId="12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5" fillId="2" borderId="27" xfId="1" applyFont="1" applyFill="1" applyBorder="1" applyAlignment="1">
      <alignment horizontal="center" textRotation="75" wrapText="1"/>
    </xf>
    <xf numFmtId="0" fontId="15" fillId="10" borderId="59" xfId="1" applyFont="1" applyFill="1" applyBorder="1" applyAlignment="1">
      <alignment horizontal="center" textRotation="75" wrapText="1"/>
    </xf>
    <xf numFmtId="0" fontId="15" fillId="8" borderId="14" xfId="1" applyFont="1" applyFill="1" applyBorder="1" applyAlignment="1">
      <alignment horizontal="center" textRotation="75" wrapText="1"/>
    </xf>
    <xf numFmtId="0" fontId="15" fillId="4" borderId="14" xfId="1" applyFont="1" applyFill="1" applyBorder="1" applyAlignment="1">
      <alignment horizontal="center" vertical="center" textRotation="75" wrapText="1"/>
    </xf>
    <xf numFmtId="0" fontId="16" fillId="7" borderId="14" xfId="1" applyFont="1" applyFill="1" applyBorder="1" applyAlignment="1">
      <alignment horizontal="center" textRotation="75" wrapText="1"/>
    </xf>
    <xf numFmtId="0" fontId="15" fillId="7" borderId="14" xfId="1" applyFont="1" applyFill="1" applyBorder="1" applyAlignment="1">
      <alignment horizontal="center" textRotation="75" wrapText="1"/>
    </xf>
    <xf numFmtId="0" fontId="15" fillId="11" borderId="14" xfId="1" applyFont="1" applyFill="1" applyBorder="1" applyAlignment="1">
      <alignment horizontal="center" textRotation="75" wrapText="1"/>
    </xf>
    <xf numFmtId="0" fontId="15" fillId="11" borderId="56" xfId="1" applyFont="1" applyFill="1" applyBorder="1" applyAlignment="1">
      <alignment horizontal="center" textRotation="75" wrapText="1"/>
    </xf>
    <xf numFmtId="0" fontId="15" fillId="11" borderId="15" xfId="1" applyFont="1" applyFill="1" applyBorder="1" applyAlignment="1">
      <alignment horizontal="center" textRotation="75"/>
    </xf>
    <xf numFmtId="0" fontId="12" fillId="0" borderId="16" xfId="1" applyFont="1" applyBorder="1" applyAlignment="1">
      <alignment horizontal="center" vertical="center"/>
    </xf>
    <xf numFmtId="0" fontId="5" fillId="0" borderId="16" xfId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5" fillId="0" borderId="41" xfId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  <xf numFmtId="0" fontId="12" fillId="0" borderId="26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5" fillId="0" borderId="55" xfId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15" fillId="2" borderId="59" xfId="1" applyFont="1" applyFill="1" applyBorder="1" applyAlignment="1">
      <alignment horizontal="left" textRotation="75" wrapText="1"/>
    </xf>
    <xf numFmtId="0" fontId="15" fillId="8" borderId="14" xfId="1" applyFont="1" applyFill="1" applyBorder="1" applyAlignment="1">
      <alignment horizontal="left" textRotation="75" wrapText="1"/>
    </xf>
    <xf numFmtId="0" fontId="15" fillId="10" borderId="14" xfId="1" applyFont="1" applyFill="1" applyBorder="1" applyAlignment="1">
      <alignment horizontal="left" textRotation="75" wrapText="1"/>
    </xf>
    <xf numFmtId="0" fontId="15" fillId="4" borderId="14" xfId="1" applyFont="1" applyFill="1" applyBorder="1" applyAlignment="1">
      <alignment horizontal="left" vertical="center" textRotation="75" wrapText="1"/>
    </xf>
    <xf numFmtId="0" fontId="16" fillId="4" borderId="14" xfId="1" applyFont="1" applyFill="1" applyBorder="1" applyAlignment="1">
      <alignment horizontal="left" textRotation="75" wrapText="1"/>
    </xf>
    <xf numFmtId="0" fontId="16" fillId="7" borderId="14" xfId="1" applyFont="1" applyFill="1" applyBorder="1" applyAlignment="1">
      <alignment horizontal="left" textRotation="75" wrapText="1"/>
    </xf>
    <xf numFmtId="0" fontId="16" fillId="6" borderId="14" xfId="1" applyFont="1" applyFill="1" applyBorder="1" applyAlignment="1">
      <alignment horizontal="left" textRotation="75" wrapText="1"/>
    </xf>
    <xf numFmtId="0" fontId="16" fillId="11" borderId="14" xfId="1" applyFont="1" applyFill="1" applyBorder="1" applyAlignment="1">
      <alignment horizontal="left" textRotation="75" wrapText="1"/>
    </xf>
    <xf numFmtId="0" fontId="15" fillId="11" borderId="15" xfId="1" applyFont="1" applyFill="1" applyBorder="1" applyAlignment="1">
      <alignment horizontal="left" textRotation="75" wrapText="1"/>
    </xf>
    <xf numFmtId="0" fontId="15" fillId="2" borderId="0" xfId="1" applyFont="1" applyFill="1" applyAlignment="1">
      <alignment textRotation="90" wrapText="1"/>
    </xf>
    <xf numFmtId="0" fontId="12" fillId="0" borderId="38" xfId="1" applyFont="1" applyBorder="1" applyAlignment="1">
      <alignment horizontal="center" vertical="center"/>
    </xf>
    <xf numFmtId="0" fontId="15" fillId="2" borderId="59" xfId="1" applyFont="1" applyFill="1" applyBorder="1" applyAlignment="1">
      <alignment horizontal="center" textRotation="75" wrapText="1"/>
    </xf>
    <xf numFmtId="0" fontId="16" fillId="10" borderId="14" xfId="1" applyFont="1" applyFill="1" applyBorder="1" applyAlignment="1">
      <alignment horizontal="center" textRotation="75" wrapText="1"/>
    </xf>
    <xf numFmtId="0" fontId="16" fillId="11" borderId="14" xfId="1" applyFont="1" applyFill="1" applyBorder="1" applyAlignment="1">
      <alignment horizontal="center" textRotation="75" wrapText="1"/>
    </xf>
    <xf numFmtId="0" fontId="4" fillId="0" borderId="5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2" fillId="0" borderId="59" xfId="1" applyFont="1" applyBorder="1" applyAlignment="1">
      <alignment horizontal="center" vertical="center"/>
    </xf>
    <xf numFmtId="0" fontId="12" fillId="0" borderId="56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2" fillId="0" borderId="58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</cellXfs>
  <cellStyles count="2">
    <cellStyle name="Normal" xfId="0" builtinId="0"/>
    <cellStyle name="Normal 2" xfId="1" xr:uid="{2009E760-8340-284E-8CF0-692153680A2E}"/>
  </cellStyles>
  <dxfs count="1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173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5</xdr:col>
      <xdr:colOff>113839</xdr:colOff>
      <xdr:row>2</xdr:row>
      <xdr:rowOff>214406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6</xdr:row>
      <xdr:rowOff>39756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24C2076-2DEC-3F47-9FD2-761E99B0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25399"/>
          <a:ext cx="1155700" cy="1004957"/>
        </a:xfrm>
        <a:prstGeom prst="rect">
          <a:avLst/>
        </a:prstGeom>
      </xdr:spPr>
    </xdr:pic>
    <xdr:clientData/>
  </xdr:twoCellAnchor>
  <xdr:twoCellAnchor editAs="oneCell">
    <xdr:from>
      <xdr:col>22</xdr:col>
      <xdr:colOff>708394</xdr:colOff>
      <xdr:row>0</xdr:row>
      <xdr:rowOff>138472</xdr:rowOff>
    </xdr:from>
    <xdr:to>
      <xdr:col>24</xdr:col>
      <xdr:colOff>0</xdr:colOff>
      <xdr:row>5</xdr:row>
      <xdr:rowOff>85726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D3E4AEC-261F-EA44-B7DC-E8DA603F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2594" y="138472"/>
          <a:ext cx="968006" cy="772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zoomScale="90" zoomScaleNormal="90" workbookViewId="0">
      <selection activeCell="B6" sqref="B6"/>
    </sheetView>
  </sheetViews>
  <sheetFormatPr defaultColWidth="11" defaultRowHeight="18.95"/>
  <cols>
    <col min="1" max="1" width="15.625" style="7" bestFit="1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.625" style="7" customWidth="1"/>
    <col min="8" max="8" width="6" style="7" bestFit="1" customWidth="1"/>
    <col min="9" max="16384" width="11" style="7"/>
  </cols>
  <sheetData>
    <row r="1" spans="1:10">
      <c r="A1" s="4"/>
      <c r="B1" s="5"/>
      <c r="C1" s="5"/>
      <c r="D1" s="5"/>
      <c r="E1" s="5"/>
      <c r="F1" s="5"/>
      <c r="G1" s="5"/>
      <c r="H1" s="6"/>
    </row>
    <row r="2" spans="1:10">
      <c r="A2" s="277" t="s">
        <v>0</v>
      </c>
      <c r="B2" s="287"/>
      <c r="C2" s="287"/>
      <c r="D2" s="287"/>
      <c r="E2" s="287"/>
      <c r="F2" s="287"/>
      <c r="G2" s="287"/>
      <c r="H2" s="288"/>
    </row>
    <row r="3" spans="1:10">
      <c r="A3" s="289" t="s">
        <v>1</v>
      </c>
      <c r="B3" s="290"/>
      <c r="C3" s="290"/>
      <c r="D3" s="290"/>
      <c r="E3" s="290"/>
      <c r="F3" s="290"/>
      <c r="G3" s="290"/>
      <c r="H3" s="291"/>
    </row>
    <row r="4" spans="1:10" ht="20.100000000000001" thickBot="1">
      <c r="A4" s="292" t="s">
        <v>2</v>
      </c>
      <c r="B4" s="293"/>
      <c r="C4" s="293"/>
      <c r="D4" s="293"/>
      <c r="E4" s="293"/>
      <c r="F4" s="293"/>
      <c r="G4" s="293"/>
      <c r="H4" s="294"/>
    </row>
    <row r="6" spans="1:10" ht="20.100000000000001" thickBot="1">
      <c r="A6" s="8" t="s">
        <v>3</v>
      </c>
    </row>
    <row r="7" spans="1:10">
      <c r="A7" s="278" t="s">
        <v>4</v>
      </c>
      <c r="B7" s="276" t="s">
        <v>5</v>
      </c>
      <c r="C7" s="295" t="s">
        <v>6</v>
      </c>
      <c r="D7" s="281"/>
      <c r="E7" s="281"/>
      <c r="F7" s="282"/>
      <c r="G7" s="282"/>
      <c r="H7" s="283"/>
    </row>
    <row r="8" spans="1:10">
      <c r="A8" s="279"/>
      <c r="B8" s="277"/>
      <c r="C8" s="86" t="s">
        <v>7</v>
      </c>
      <c r="D8" s="41" t="s">
        <v>8</v>
      </c>
      <c r="E8" s="41" t="s">
        <v>9</v>
      </c>
      <c r="F8" s="42" t="s">
        <v>10</v>
      </c>
      <c r="G8" s="42" t="s">
        <v>11</v>
      </c>
      <c r="H8" s="43" t="s">
        <v>12</v>
      </c>
    </row>
    <row r="9" spans="1:10" ht="20.100000000000001">
      <c r="A9" s="70" t="s">
        <v>13</v>
      </c>
      <c r="B9" s="89" t="s">
        <v>14</v>
      </c>
      <c r="C9" s="87"/>
      <c r="D9" s="70"/>
      <c r="E9" s="71">
        <v>6</v>
      </c>
      <c r="F9" s="71">
        <v>40</v>
      </c>
      <c r="G9" s="71"/>
      <c r="H9" s="106">
        <f>SUM(C9:G9)</f>
        <v>46</v>
      </c>
    </row>
    <row r="10" spans="1:10" ht="20.100000000000001">
      <c r="A10" s="70" t="s">
        <v>15</v>
      </c>
      <c r="B10" s="89" t="s">
        <v>16</v>
      </c>
      <c r="C10" s="87"/>
      <c r="D10" s="70"/>
      <c r="E10" s="70">
        <v>6</v>
      </c>
      <c r="F10" s="71">
        <v>32</v>
      </c>
      <c r="G10" s="71"/>
      <c r="H10" s="106">
        <f t="shared" ref="H10:H27" si="0">SUM(C10:G10)</f>
        <v>38</v>
      </c>
    </row>
    <row r="11" spans="1:10" ht="20.100000000000001">
      <c r="A11" s="70" t="s">
        <v>17</v>
      </c>
      <c r="B11" s="89" t="s">
        <v>18</v>
      </c>
      <c r="C11" s="87"/>
      <c r="D11" s="70"/>
      <c r="E11" s="70"/>
      <c r="F11" s="71">
        <v>26</v>
      </c>
      <c r="G11" s="71">
        <v>4</v>
      </c>
      <c r="H11" s="106">
        <f t="shared" si="0"/>
        <v>30</v>
      </c>
    </row>
    <row r="12" spans="1:10" ht="20.100000000000001">
      <c r="A12" s="72" t="s">
        <v>19</v>
      </c>
      <c r="B12" s="89" t="s">
        <v>20</v>
      </c>
      <c r="C12" s="87"/>
      <c r="D12" s="70"/>
      <c r="E12" s="70">
        <v>4</v>
      </c>
      <c r="F12" s="70">
        <v>10</v>
      </c>
      <c r="G12" s="70"/>
      <c r="H12" s="106">
        <f t="shared" si="0"/>
        <v>14</v>
      </c>
      <c r="J12" s="16"/>
    </row>
    <row r="13" spans="1:10" ht="20.100000000000001">
      <c r="A13" s="70" t="s">
        <v>21</v>
      </c>
      <c r="B13" s="89" t="s">
        <v>22</v>
      </c>
      <c r="C13" s="88">
        <v>10</v>
      </c>
      <c r="D13" s="71">
        <v>10</v>
      </c>
      <c r="E13" s="71"/>
      <c r="F13" s="71"/>
      <c r="G13" s="71"/>
      <c r="H13" s="106">
        <f t="shared" si="0"/>
        <v>20</v>
      </c>
    </row>
    <row r="14" spans="1:10" ht="20.100000000000001">
      <c r="A14" s="70" t="s">
        <v>23</v>
      </c>
      <c r="B14" s="89" t="s">
        <v>24</v>
      </c>
      <c r="C14" s="88">
        <v>6</v>
      </c>
      <c r="D14" s="71">
        <v>10</v>
      </c>
      <c r="E14" s="71"/>
      <c r="F14" s="71"/>
      <c r="G14" s="71"/>
      <c r="H14" s="106">
        <f t="shared" si="0"/>
        <v>16</v>
      </c>
    </row>
    <row r="15" spans="1:10" ht="20.100000000000001">
      <c r="A15" s="70" t="s">
        <v>25</v>
      </c>
      <c r="B15" s="89" t="s">
        <v>26</v>
      </c>
      <c r="C15" s="88">
        <v>8</v>
      </c>
      <c r="D15" s="71">
        <v>8</v>
      </c>
      <c r="E15" s="71"/>
      <c r="F15" s="71"/>
      <c r="G15" s="71"/>
      <c r="H15" s="106">
        <f t="shared" si="0"/>
        <v>16</v>
      </c>
    </row>
    <row r="16" spans="1:10" ht="20.100000000000001">
      <c r="A16" s="70" t="s">
        <v>27</v>
      </c>
      <c r="B16" s="89" t="s">
        <v>28</v>
      </c>
      <c r="C16" s="88">
        <v>14</v>
      </c>
      <c r="D16" s="71">
        <v>14</v>
      </c>
      <c r="E16" s="71"/>
      <c r="F16" s="71"/>
      <c r="G16" s="71"/>
      <c r="H16" s="106">
        <f t="shared" si="0"/>
        <v>28</v>
      </c>
    </row>
    <row r="17" spans="1:8" ht="20.100000000000001">
      <c r="A17" s="70" t="s">
        <v>29</v>
      </c>
      <c r="B17" s="89" t="s">
        <v>30</v>
      </c>
      <c r="C17" s="88">
        <v>10</v>
      </c>
      <c r="D17" s="71">
        <v>14</v>
      </c>
      <c r="E17" s="71"/>
      <c r="F17" s="71"/>
      <c r="G17" s="71"/>
      <c r="H17" s="106">
        <f t="shared" si="0"/>
        <v>24</v>
      </c>
    </row>
    <row r="18" spans="1:8" ht="20.100000000000001">
      <c r="A18" s="70" t="s">
        <v>31</v>
      </c>
      <c r="B18" s="89" t="s">
        <v>32</v>
      </c>
      <c r="C18" s="88">
        <v>6</v>
      </c>
      <c r="D18" s="71">
        <v>18</v>
      </c>
      <c r="E18" s="71"/>
      <c r="F18" s="71"/>
      <c r="G18" s="71"/>
      <c r="H18" s="106">
        <f t="shared" si="0"/>
        <v>24</v>
      </c>
    </row>
    <row r="19" spans="1:8" ht="20.100000000000001">
      <c r="A19" s="70" t="s">
        <v>33</v>
      </c>
      <c r="B19" s="89" t="s">
        <v>34</v>
      </c>
      <c r="C19" s="88">
        <v>8</v>
      </c>
      <c r="D19" s="71">
        <v>12</v>
      </c>
      <c r="E19" s="71"/>
      <c r="F19" s="71"/>
      <c r="G19" s="71">
        <v>12</v>
      </c>
      <c r="H19" s="106">
        <f t="shared" si="0"/>
        <v>32</v>
      </c>
    </row>
    <row r="20" spans="1:8" ht="20.100000000000001">
      <c r="A20" s="70" t="s">
        <v>35</v>
      </c>
      <c r="B20" s="89" t="s">
        <v>36</v>
      </c>
      <c r="C20" s="88">
        <v>6</v>
      </c>
      <c r="D20" s="71">
        <v>8</v>
      </c>
      <c r="E20" s="71"/>
      <c r="F20" s="71"/>
      <c r="G20" s="71">
        <v>3</v>
      </c>
      <c r="H20" s="106">
        <f t="shared" si="0"/>
        <v>17</v>
      </c>
    </row>
    <row r="21" spans="1:8" ht="20.100000000000001">
      <c r="A21" s="70" t="s">
        <v>37</v>
      </c>
      <c r="B21" s="89" t="s">
        <v>38</v>
      </c>
      <c r="C21" s="88">
        <v>8</v>
      </c>
      <c r="D21" s="71">
        <v>16</v>
      </c>
      <c r="E21" s="71"/>
      <c r="F21" s="71"/>
      <c r="G21" s="71"/>
      <c r="H21" s="106">
        <f t="shared" si="0"/>
        <v>24</v>
      </c>
    </row>
    <row r="22" spans="1:8" ht="20.100000000000001">
      <c r="A22" s="70" t="s">
        <v>39</v>
      </c>
      <c r="B22" s="89" t="s">
        <v>40</v>
      </c>
      <c r="C22" s="88"/>
      <c r="D22" s="71"/>
      <c r="E22" s="71">
        <v>16</v>
      </c>
      <c r="F22" s="71"/>
      <c r="G22" s="71">
        <v>6</v>
      </c>
      <c r="H22" s="106">
        <f t="shared" si="0"/>
        <v>22</v>
      </c>
    </row>
    <row r="23" spans="1:8" ht="20.100000000000001">
      <c r="A23" s="70" t="s">
        <v>41</v>
      </c>
      <c r="B23" s="89" t="s">
        <v>42</v>
      </c>
      <c r="C23" s="88">
        <v>2</v>
      </c>
      <c r="D23" s="71">
        <v>10</v>
      </c>
      <c r="E23" s="71">
        <v>6</v>
      </c>
      <c r="F23" s="71"/>
      <c r="G23" s="71">
        <v>12</v>
      </c>
      <c r="H23" s="106">
        <f t="shared" si="0"/>
        <v>30</v>
      </c>
    </row>
    <row r="24" spans="1:8" ht="20.100000000000001">
      <c r="A24" s="70" t="s">
        <v>43</v>
      </c>
      <c r="B24" s="89" t="s">
        <v>44</v>
      </c>
      <c r="C24" s="88"/>
      <c r="D24" s="71">
        <v>8</v>
      </c>
      <c r="E24" s="71">
        <v>8</v>
      </c>
      <c r="F24" s="71"/>
      <c r="G24" s="71">
        <v>8</v>
      </c>
      <c r="H24" s="106">
        <f t="shared" si="0"/>
        <v>24</v>
      </c>
    </row>
    <row r="25" spans="1:8" ht="20.100000000000001">
      <c r="A25" s="70" t="s">
        <v>45</v>
      </c>
      <c r="B25" s="89" t="s">
        <v>46</v>
      </c>
      <c r="C25" s="88"/>
      <c r="D25" s="71">
        <v>8</v>
      </c>
      <c r="E25" s="71">
        <v>8</v>
      </c>
      <c r="F25" s="71"/>
      <c r="G25" s="71"/>
      <c r="H25" s="106">
        <f t="shared" si="0"/>
        <v>16</v>
      </c>
    </row>
    <row r="26" spans="1:8" ht="20.100000000000001">
      <c r="A26" s="70" t="s">
        <v>47</v>
      </c>
      <c r="B26" s="89" t="s">
        <v>48</v>
      </c>
      <c r="C26" s="88">
        <v>4</v>
      </c>
      <c r="D26" s="71">
        <v>20</v>
      </c>
      <c r="E26" s="71"/>
      <c r="F26" s="71"/>
      <c r="G26" s="71"/>
      <c r="H26" s="106">
        <f t="shared" si="0"/>
        <v>24</v>
      </c>
    </row>
    <row r="27" spans="1:8" ht="20.100000000000001">
      <c r="A27" s="70" t="s">
        <v>49</v>
      </c>
      <c r="B27" s="89" t="s">
        <v>50</v>
      </c>
      <c r="C27" s="88"/>
      <c r="D27" s="71"/>
      <c r="E27" s="71">
        <v>30</v>
      </c>
      <c r="F27" s="71"/>
      <c r="G27" s="71"/>
      <c r="H27" s="106">
        <f t="shared" si="0"/>
        <v>30</v>
      </c>
    </row>
    <row r="28" spans="1:8" ht="22.35" customHeight="1" thickBot="1">
      <c r="B28" s="25" t="s">
        <v>51</v>
      </c>
      <c r="C28" s="36">
        <f t="shared" ref="C28:G28" si="1">SUM(C9:C27)</f>
        <v>82</v>
      </c>
      <c r="D28" s="31">
        <f t="shared" si="1"/>
        <v>156</v>
      </c>
      <c r="E28" s="31">
        <f t="shared" si="1"/>
        <v>84</v>
      </c>
      <c r="F28" s="31">
        <f t="shared" si="1"/>
        <v>108</v>
      </c>
      <c r="G28" s="51">
        <f t="shared" si="1"/>
        <v>45</v>
      </c>
      <c r="H28" s="32">
        <f>SUM(C28:G28)</f>
        <v>475</v>
      </c>
    </row>
    <row r="29" spans="1:8" ht="22.35" customHeight="1">
      <c r="B29" s="16"/>
    </row>
    <row r="30" spans="1:8" ht="22.35" customHeight="1" thickBot="1">
      <c r="A30" s="8" t="s">
        <v>52</v>
      </c>
      <c r="B30" s="16"/>
    </row>
    <row r="31" spans="1:8">
      <c r="A31" s="276" t="s">
        <v>4</v>
      </c>
      <c r="B31" s="278" t="s">
        <v>5</v>
      </c>
      <c r="C31" s="280" t="s">
        <v>6</v>
      </c>
      <c r="D31" s="281"/>
      <c r="E31" s="281"/>
      <c r="F31" s="282"/>
      <c r="G31" s="282"/>
      <c r="H31" s="283"/>
    </row>
    <row r="32" spans="1:8" ht="20.100000000000001" thickBot="1">
      <c r="A32" s="277"/>
      <c r="B32" s="279"/>
      <c r="C32" s="40" t="s">
        <v>7</v>
      </c>
      <c r="D32" s="41" t="s">
        <v>8</v>
      </c>
      <c r="E32" s="41" t="s">
        <v>9</v>
      </c>
      <c r="F32" s="42" t="s">
        <v>10</v>
      </c>
      <c r="G32" s="42"/>
      <c r="H32" s="43" t="s">
        <v>12</v>
      </c>
    </row>
    <row r="33" spans="1:8" ht="20.100000000000001">
      <c r="A33" s="73" t="s">
        <v>53</v>
      </c>
      <c r="B33" s="90" t="s">
        <v>54</v>
      </c>
      <c r="C33" s="74"/>
      <c r="D33" s="75"/>
      <c r="E33" s="75">
        <v>12</v>
      </c>
      <c r="F33" s="75">
        <v>26</v>
      </c>
      <c r="G33" s="75"/>
      <c r="H33" s="76">
        <f>SUM(C33:G33)</f>
        <v>38</v>
      </c>
    </row>
    <row r="34" spans="1:8" ht="20.100000000000001">
      <c r="A34" s="77" t="s">
        <v>55</v>
      </c>
      <c r="B34" s="91" t="s">
        <v>56</v>
      </c>
      <c r="C34" s="78"/>
      <c r="D34" s="79"/>
      <c r="E34" s="79">
        <v>4</v>
      </c>
      <c r="F34" s="79">
        <v>10</v>
      </c>
      <c r="G34" s="79"/>
      <c r="H34" s="80">
        <f t="shared" ref="H34" si="2">SUM(C34:G34)</f>
        <v>14</v>
      </c>
    </row>
    <row r="35" spans="1:8" ht="22.35" customHeight="1">
      <c r="A35" s="77" t="s">
        <v>57</v>
      </c>
      <c r="B35" s="91" t="s">
        <v>58</v>
      </c>
      <c r="C35" s="81"/>
      <c r="D35" s="79"/>
      <c r="E35" s="79">
        <v>10</v>
      </c>
      <c r="F35" s="79">
        <v>22</v>
      </c>
      <c r="G35" s="79"/>
      <c r="H35" s="80">
        <f>SUM(C35:G35)</f>
        <v>32</v>
      </c>
    </row>
    <row r="36" spans="1:8" ht="20.100000000000001">
      <c r="A36" s="77" t="s">
        <v>59</v>
      </c>
      <c r="B36" s="91" t="s">
        <v>60</v>
      </c>
      <c r="C36" s="81"/>
      <c r="D36" s="72"/>
      <c r="E36" s="79">
        <v>10</v>
      </c>
      <c r="F36" s="79">
        <v>22</v>
      </c>
      <c r="G36" s="79"/>
      <c r="H36" s="80">
        <f>SUM(C36:G36)</f>
        <v>32</v>
      </c>
    </row>
    <row r="37" spans="1:8" ht="20.100000000000001">
      <c r="A37" s="77" t="s">
        <v>61</v>
      </c>
      <c r="B37" s="91" t="s">
        <v>62</v>
      </c>
      <c r="C37" s="81"/>
      <c r="D37" s="72"/>
      <c r="E37" s="72"/>
      <c r="F37" s="72"/>
      <c r="G37" s="72"/>
      <c r="H37" s="82"/>
    </row>
    <row r="38" spans="1:8" ht="20.100000000000001">
      <c r="A38" s="77" t="s">
        <v>63</v>
      </c>
      <c r="B38" s="91" t="s">
        <v>20</v>
      </c>
      <c r="C38" s="78"/>
      <c r="D38" s="79"/>
      <c r="E38" s="79">
        <v>4</v>
      </c>
      <c r="F38" s="79">
        <v>20</v>
      </c>
      <c r="G38" s="79"/>
      <c r="H38" s="80">
        <f t="shared" ref="H38:H55" si="3">SUM(C38:G38)</f>
        <v>24</v>
      </c>
    </row>
    <row r="39" spans="1:8" ht="20.100000000000001">
      <c r="A39" s="94" t="s">
        <v>64</v>
      </c>
      <c r="B39" s="91" t="s">
        <v>65</v>
      </c>
      <c r="C39" s="78">
        <v>14</v>
      </c>
      <c r="D39" s="79">
        <v>18</v>
      </c>
      <c r="E39" s="79"/>
      <c r="F39" s="79"/>
      <c r="G39" s="79"/>
      <c r="H39" s="80">
        <f t="shared" si="3"/>
        <v>32</v>
      </c>
    </row>
    <row r="40" spans="1:8" ht="20.100000000000001">
      <c r="A40" s="94" t="s">
        <v>66</v>
      </c>
      <c r="B40" s="91" t="s">
        <v>67</v>
      </c>
      <c r="C40" s="78"/>
      <c r="D40" s="79">
        <v>12</v>
      </c>
      <c r="E40" s="79"/>
      <c r="F40" s="79"/>
      <c r="G40" s="79"/>
      <c r="H40" s="80">
        <f t="shared" si="3"/>
        <v>12</v>
      </c>
    </row>
    <row r="41" spans="1:8" ht="20.100000000000001">
      <c r="A41" s="94" t="s">
        <v>68</v>
      </c>
      <c r="B41" s="91" t="s">
        <v>69</v>
      </c>
      <c r="C41" s="78">
        <v>6</v>
      </c>
      <c r="D41" s="79">
        <v>10</v>
      </c>
      <c r="E41" s="79"/>
      <c r="F41" s="79"/>
      <c r="G41" s="79"/>
      <c r="H41" s="80">
        <f t="shared" si="3"/>
        <v>16</v>
      </c>
    </row>
    <row r="42" spans="1:8" ht="20.100000000000001">
      <c r="A42" s="94" t="s">
        <v>70</v>
      </c>
      <c r="B42" s="91" t="s">
        <v>71</v>
      </c>
      <c r="C42" s="78">
        <v>8</v>
      </c>
      <c r="D42" s="79">
        <v>8</v>
      </c>
      <c r="E42" s="79"/>
      <c r="F42" s="79"/>
      <c r="G42" s="79"/>
      <c r="H42" s="80">
        <f t="shared" si="3"/>
        <v>16</v>
      </c>
    </row>
    <row r="43" spans="1:8" ht="20.100000000000001">
      <c r="A43" s="94" t="s">
        <v>72</v>
      </c>
      <c r="B43" s="91" t="s">
        <v>73</v>
      </c>
      <c r="C43" s="78">
        <v>14</v>
      </c>
      <c r="D43" s="79">
        <v>16</v>
      </c>
      <c r="E43" s="79"/>
      <c r="F43" s="79"/>
      <c r="G43" s="79"/>
      <c r="H43" s="80">
        <f t="shared" si="3"/>
        <v>30</v>
      </c>
    </row>
    <row r="44" spans="1:8" ht="20.100000000000001">
      <c r="A44" s="94" t="s">
        <v>74</v>
      </c>
      <c r="B44" s="91" t="s">
        <v>75</v>
      </c>
      <c r="C44" s="78">
        <v>10</v>
      </c>
      <c r="D44" s="79">
        <v>14</v>
      </c>
      <c r="E44" s="79"/>
      <c r="F44" s="79"/>
      <c r="G44" s="79"/>
      <c r="H44" s="80">
        <f t="shared" si="3"/>
        <v>24</v>
      </c>
    </row>
    <row r="45" spans="1:8" ht="20.100000000000001">
      <c r="A45" s="94" t="s">
        <v>76</v>
      </c>
      <c r="B45" s="91" t="s">
        <v>77</v>
      </c>
      <c r="C45" s="78">
        <v>4</v>
      </c>
      <c r="D45" s="79">
        <v>6</v>
      </c>
      <c r="E45" s="79"/>
      <c r="F45" s="79"/>
      <c r="G45" s="79"/>
      <c r="H45" s="80">
        <f t="shared" si="3"/>
        <v>10</v>
      </c>
    </row>
    <row r="46" spans="1:8" ht="20.100000000000001">
      <c r="A46" s="94" t="s">
        <v>78</v>
      </c>
      <c r="B46" s="91" t="s">
        <v>79</v>
      </c>
      <c r="C46" s="78"/>
      <c r="D46" s="79">
        <v>12</v>
      </c>
      <c r="E46" s="79"/>
      <c r="F46" s="79"/>
      <c r="G46" s="79"/>
      <c r="H46" s="80">
        <f t="shared" si="3"/>
        <v>12</v>
      </c>
    </row>
    <row r="47" spans="1:8" ht="20.100000000000001">
      <c r="A47" s="94" t="s">
        <v>80</v>
      </c>
      <c r="B47" s="91" t="s">
        <v>81</v>
      </c>
      <c r="C47" s="78">
        <v>4</v>
      </c>
      <c r="D47" s="79">
        <v>6</v>
      </c>
      <c r="E47" s="79"/>
      <c r="F47" s="79"/>
      <c r="G47" s="79"/>
      <c r="H47" s="80">
        <f t="shared" si="3"/>
        <v>10</v>
      </c>
    </row>
    <row r="48" spans="1:8" ht="20.100000000000001">
      <c r="A48" s="94" t="s">
        <v>82</v>
      </c>
      <c r="B48" s="91" t="s">
        <v>83</v>
      </c>
      <c r="C48" s="78">
        <v>10</v>
      </c>
      <c r="D48" s="79">
        <v>14</v>
      </c>
      <c r="E48" s="79"/>
      <c r="F48" s="79"/>
      <c r="G48" s="79"/>
      <c r="H48" s="80">
        <f t="shared" si="3"/>
        <v>24</v>
      </c>
    </row>
    <row r="49" spans="1:8" ht="20.100000000000001">
      <c r="A49" s="94" t="s">
        <v>84</v>
      </c>
      <c r="B49" s="91" t="s">
        <v>85</v>
      </c>
      <c r="C49" s="78">
        <v>2</v>
      </c>
      <c r="D49" s="79">
        <v>8</v>
      </c>
      <c r="E49" s="79"/>
      <c r="F49" s="79"/>
      <c r="G49" s="79"/>
      <c r="H49" s="80">
        <f t="shared" si="3"/>
        <v>10</v>
      </c>
    </row>
    <row r="50" spans="1:8" ht="20.100000000000001">
      <c r="A50" s="94" t="s">
        <v>86</v>
      </c>
      <c r="B50" s="91" t="s">
        <v>87</v>
      </c>
      <c r="C50" s="78"/>
      <c r="D50" s="79"/>
      <c r="E50" s="79">
        <v>28</v>
      </c>
      <c r="F50" s="79"/>
      <c r="G50" s="79"/>
      <c r="H50" s="80">
        <f t="shared" si="3"/>
        <v>28</v>
      </c>
    </row>
    <row r="51" spans="1:8" ht="20.100000000000001">
      <c r="A51" s="94" t="s">
        <v>88</v>
      </c>
      <c r="B51" s="91" t="s">
        <v>89</v>
      </c>
      <c r="C51" s="78">
        <v>2</v>
      </c>
      <c r="D51" s="79">
        <v>8</v>
      </c>
      <c r="E51" s="79">
        <v>6</v>
      </c>
      <c r="F51" s="79"/>
      <c r="G51" s="79"/>
      <c r="H51" s="80">
        <f t="shared" si="3"/>
        <v>16</v>
      </c>
    </row>
    <row r="52" spans="1:8" ht="20.100000000000001">
      <c r="A52" s="94" t="s">
        <v>90</v>
      </c>
      <c r="B52" s="91" t="s">
        <v>91</v>
      </c>
      <c r="C52" s="78"/>
      <c r="D52" s="79">
        <v>4</v>
      </c>
      <c r="E52" s="79">
        <v>20</v>
      </c>
      <c r="F52" s="79"/>
      <c r="G52" s="79"/>
      <c r="H52" s="80">
        <f t="shared" si="3"/>
        <v>24</v>
      </c>
    </row>
    <row r="53" spans="1:8" ht="20.100000000000001">
      <c r="A53" s="94" t="s">
        <v>92</v>
      </c>
      <c r="B53" s="92" t="s">
        <v>93</v>
      </c>
      <c r="C53" s="78"/>
      <c r="D53" s="79">
        <v>8</v>
      </c>
      <c r="E53" s="79">
        <v>8</v>
      </c>
      <c r="F53" s="79"/>
      <c r="G53" s="79"/>
      <c r="H53" s="80">
        <f t="shared" si="3"/>
        <v>16</v>
      </c>
    </row>
    <row r="54" spans="1:8" ht="20.100000000000001">
      <c r="A54" s="94" t="s">
        <v>94</v>
      </c>
      <c r="B54" s="92" t="s">
        <v>95</v>
      </c>
      <c r="C54" s="78"/>
      <c r="D54" s="79">
        <v>10</v>
      </c>
      <c r="E54" s="79">
        <v>16</v>
      </c>
      <c r="F54" s="79"/>
      <c r="G54" s="79"/>
      <c r="H54" s="80">
        <f t="shared" si="3"/>
        <v>26</v>
      </c>
    </row>
    <row r="55" spans="1:8" ht="21" thickBot="1">
      <c r="A55" s="95" t="s">
        <v>96</v>
      </c>
      <c r="B55" s="93" t="s">
        <v>97</v>
      </c>
      <c r="C55" s="83"/>
      <c r="D55" s="84"/>
      <c r="E55" s="84">
        <v>24</v>
      </c>
      <c r="F55" s="84"/>
      <c r="G55" s="84"/>
      <c r="H55" s="85">
        <f t="shared" si="3"/>
        <v>24</v>
      </c>
    </row>
    <row r="56" spans="1:8" ht="20.100000000000001" thickBot="1">
      <c r="B56" s="24" t="s">
        <v>51</v>
      </c>
      <c r="C56" s="30">
        <f>SUM(C33:C55)</f>
        <v>74</v>
      </c>
      <c r="D56" s="31">
        <f>SUM(D33:D55)</f>
        <v>154</v>
      </c>
      <c r="E56" s="31">
        <f>SUM(E33:E55)</f>
        <v>142</v>
      </c>
      <c r="F56" s="31">
        <f>SUM(F33:F55)</f>
        <v>100</v>
      </c>
      <c r="G56" s="51"/>
      <c r="H56" s="32">
        <f>SUM(C56:G56)</f>
        <v>470</v>
      </c>
    </row>
    <row r="57" spans="1:8" ht="22.35" customHeight="1" thickBot="1"/>
    <row r="58" spans="1:8" ht="20.100000000000001" thickBot="1">
      <c r="B58" s="23" t="s">
        <v>98</v>
      </c>
      <c r="C58" s="22">
        <f>C56+C28</f>
        <v>156</v>
      </c>
      <c r="D58" s="10">
        <f>D56+D28</f>
        <v>310</v>
      </c>
      <c r="E58" s="10">
        <f>E56+E28</f>
        <v>226</v>
      </c>
      <c r="F58" s="10">
        <f>F56+F28</f>
        <v>208</v>
      </c>
      <c r="G58" s="52">
        <f>G28</f>
        <v>45</v>
      </c>
      <c r="H58" s="11">
        <f>H56+H28</f>
        <v>945</v>
      </c>
    </row>
    <row r="59" spans="1:8" ht="20.100000000000001" thickBot="1"/>
    <row r="60" spans="1:8" ht="27.95" customHeight="1" thickBot="1">
      <c r="A60" s="284" t="s">
        <v>99</v>
      </c>
      <c r="B60" s="285"/>
      <c r="C60" s="285"/>
      <c r="D60" s="285"/>
      <c r="E60" s="285"/>
      <c r="F60" s="285"/>
      <c r="G60" s="285"/>
      <c r="H60" s="286"/>
    </row>
  </sheetData>
  <mergeCells count="10">
    <mergeCell ref="A31:A32"/>
    <mergeCell ref="B31:B32"/>
    <mergeCell ref="C31:H31"/>
    <mergeCell ref="A60:H60"/>
    <mergeCell ref="A2:H2"/>
    <mergeCell ref="A3:H3"/>
    <mergeCell ref="A4:H4"/>
    <mergeCell ref="A7:A8"/>
    <mergeCell ref="B7:B8"/>
    <mergeCell ref="C7:H7"/>
  </mergeCells>
  <conditionalFormatting sqref="C9:G27">
    <cfRule type="cellIs" dxfId="9" priority="3" operator="equal">
      <formula>0</formula>
    </cfRule>
  </conditionalFormatting>
  <conditionalFormatting sqref="C33:G55">
    <cfRule type="cellIs" dxfId="8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3"/>
  <sheetViews>
    <sheetView tabSelected="1" topLeftCell="A43" zoomScale="80" zoomScaleNormal="80" workbookViewId="0">
      <selection activeCell="B35" sqref="B35"/>
    </sheetView>
  </sheetViews>
  <sheetFormatPr defaultColWidth="11" defaultRowHeight="18.95"/>
  <cols>
    <col min="1" max="1" width="22.625" style="7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" style="7" bestFit="1" customWidth="1"/>
    <col min="8" max="16384" width="11" style="7"/>
  </cols>
  <sheetData>
    <row r="1" spans="1:7">
      <c r="A1" s="4"/>
      <c r="B1" s="5"/>
      <c r="C1" s="5"/>
      <c r="D1" s="5"/>
      <c r="E1" s="5"/>
      <c r="F1" s="5"/>
      <c r="G1" s="6"/>
    </row>
    <row r="2" spans="1:7">
      <c r="A2" s="277" t="s">
        <v>0</v>
      </c>
      <c r="B2" s="287"/>
      <c r="C2" s="287"/>
      <c r="D2" s="287"/>
      <c r="E2" s="287"/>
      <c r="F2" s="287"/>
      <c r="G2" s="288"/>
    </row>
    <row r="3" spans="1:7">
      <c r="A3" s="289" t="s">
        <v>100</v>
      </c>
      <c r="B3" s="290"/>
      <c r="C3" s="290"/>
      <c r="D3" s="290"/>
      <c r="E3" s="290"/>
      <c r="F3" s="290"/>
      <c r="G3" s="291"/>
    </row>
    <row r="4" spans="1:7" ht="20.100000000000001" thickBot="1">
      <c r="A4" s="292" t="s">
        <v>2</v>
      </c>
      <c r="B4" s="293"/>
      <c r="C4" s="293"/>
      <c r="D4" s="293"/>
      <c r="E4" s="293"/>
      <c r="F4" s="293"/>
      <c r="G4" s="294"/>
    </row>
    <row r="6" spans="1:7" ht="20.100000000000001" thickBot="1">
      <c r="A6" s="8" t="s">
        <v>101</v>
      </c>
    </row>
    <row r="7" spans="1:7">
      <c r="A7" s="295" t="s">
        <v>4</v>
      </c>
      <c r="B7" s="281" t="s">
        <v>5</v>
      </c>
      <c r="C7" s="281" t="s">
        <v>6</v>
      </c>
      <c r="D7" s="281"/>
      <c r="E7" s="281"/>
      <c r="F7" s="281"/>
      <c r="G7" s="283"/>
    </row>
    <row r="8" spans="1:7">
      <c r="A8" s="296"/>
      <c r="B8" s="297"/>
      <c r="C8" s="56" t="s">
        <v>7</v>
      </c>
      <c r="D8" s="56" t="s">
        <v>8</v>
      </c>
      <c r="E8" s="56" t="s">
        <v>9</v>
      </c>
      <c r="F8" s="56" t="s">
        <v>10</v>
      </c>
      <c r="G8" s="57" t="s">
        <v>12</v>
      </c>
    </row>
    <row r="9" spans="1:7" ht="20.100000000000001">
      <c r="A9" s="58" t="s">
        <v>102</v>
      </c>
      <c r="B9" s="60" t="s">
        <v>103</v>
      </c>
      <c r="C9" s="63"/>
      <c r="D9" s="63">
        <v>10</v>
      </c>
      <c r="E9" s="63">
        <v>8</v>
      </c>
      <c r="F9" s="63">
        <v>22</v>
      </c>
      <c r="G9" s="64">
        <f t="shared" ref="G9:G33" si="0">SUM(C9:F9)</f>
        <v>40</v>
      </c>
    </row>
    <row r="10" spans="1:7" ht="39.950000000000003">
      <c r="A10" s="58" t="s">
        <v>104</v>
      </c>
      <c r="B10" s="60" t="s">
        <v>105</v>
      </c>
      <c r="C10" s="63"/>
      <c r="D10" s="63">
        <v>8</v>
      </c>
      <c r="E10" s="63">
        <v>8</v>
      </c>
      <c r="F10" s="63">
        <v>22</v>
      </c>
      <c r="G10" s="64">
        <f t="shared" si="0"/>
        <v>38</v>
      </c>
    </row>
    <row r="11" spans="1:7" ht="20.100000000000001">
      <c r="A11" s="58" t="s">
        <v>106</v>
      </c>
      <c r="B11" s="60" t="s">
        <v>107</v>
      </c>
      <c r="C11" s="63"/>
      <c r="D11" s="63"/>
      <c r="E11" s="63"/>
      <c r="F11" s="63"/>
      <c r="G11" s="64">
        <f t="shared" si="0"/>
        <v>0</v>
      </c>
    </row>
    <row r="12" spans="1:7" ht="20.100000000000001">
      <c r="A12" s="54"/>
      <c r="B12" s="60" t="s">
        <v>108</v>
      </c>
      <c r="C12" s="107"/>
      <c r="D12" s="107"/>
      <c r="E12" s="63">
        <v>2</v>
      </c>
      <c r="F12" s="63">
        <v>4</v>
      </c>
      <c r="G12" s="64">
        <f t="shared" si="0"/>
        <v>6</v>
      </c>
    </row>
    <row r="13" spans="1:7" ht="20.100000000000001">
      <c r="A13" s="53" t="s">
        <v>109</v>
      </c>
      <c r="B13" s="60" t="s">
        <v>110</v>
      </c>
      <c r="C13" s="63">
        <v>4</v>
      </c>
      <c r="D13" s="63">
        <v>12</v>
      </c>
      <c r="E13" s="63"/>
      <c r="F13" s="63"/>
      <c r="G13" s="64">
        <f t="shared" si="0"/>
        <v>16</v>
      </c>
    </row>
    <row r="14" spans="1:7" ht="20.100000000000001">
      <c r="A14" s="53" t="s">
        <v>111</v>
      </c>
      <c r="B14" s="60" t="s">
        <v>112</v>
      </c>
      <c r="C14" s="63">
        <v>8</v>
      </c>
      <c r="D14" s="63">
        <v>4</v>
      </c>
      <c r="E14" s="63"/>
      <c r="F14" s="63"/>
      <c r="G14" s="64">
        <f t="shared" si="0"/>
        <v>12</v>
      </c>
    </row>
    <row r="15" spans="1:7" ht="20.100000000000001">
      <c r="A15" s="53" t="s">
        <v>113</v>
      </c>
      <c r="B15" s="60" t="s">
        <v>114</v>
      </c>
      <c r="C15" s="63">
        <v>6</v>
      </c>
      <c r="D15" s="63">
        <v>6</v>
      </c>
      <c r="E15" s="63"/>
      <c r="F15" s="63"/>
      <c r="G15" s="64">
        <f t="shared" si="0"/>
        <v>12</v>
      </c>
    </row>
    <row r="16" spans="1:7" ht="20.100000000000001">
      <c r="A16" s="53" t="s">
        <v>115</v>
      </c>
      <c r="B16" s="60" t="s">
        <v>116</v>
      </c>
      <c r="C16" s="63">
        <v>6</v>
      </c>
      <c r="D16" s="63">
        <v>8</v>
      </c>
      <c r="E16" s="63"/>
      <c r="F16" s="63"/>
      <c r="G16" s="64">
        <f t="shared" si="0"/>
        <v>14</v>
      </c>
    </row>
    <row r="17" spans="1:7" ht="20.100000000000001">
      <c r="A17" s="53" t="s">
        <v>117</v>
      </c>
      <c r="B17" s="60" t="s">
        <v>118</v>
      </c>
      <c r="C17" s="63">
        <v>2</v>
      </c>
      <c r="D17" s="63">
        <v>12</v>
      </c>
      <c r="E17" s="63"/>
      <c r="F17" s="63"/>
      <c r="G17" s="64">
        <f t="shared" si="0"/>
        <v>14</v>
      </c>
    </row>
    <row r="18" spans="1:7" ht="20.100000000000001">
      <c r="A18" s="53" t="s">
        <v>119</v>
      </c>
      <c r="B18" s="60" t="s">
        <v>120</v>
      </c>
      <c r="C18" s="63">
        <v>4</v>
      </c>
      <c r="D18" s="63">
        <v>12</v>
      </c>
      <c r="E18" s="63"/>
      <c r="F18" s="63"/>
      <c r="G18" s="64">
        <f t="shared" si="0"/>
        <v>16</v>
      </c>
    </row>
    <row r="19" spans="1:7" ht="20.100000000000001">
      <c r="A19" s="53" t="s">
        <v>121</v>
      </c>
      <c r="B19" s="60" t="s">
        <v>122</v>
      </c>
      <c r="C19" s="63"/>
      <c r="D19" s="63">
        <v>6</v>
      </c>
      <c r="E19" s="63">
        <v>10</v>
      </c>
      <c r="F19" s="63"/>
      <c r="G19" s="64">
        <f t="shared" si="0"/>
        <v>16</v>
      </c>
    </row>
    <row r="20" spans="1:7" ht="20.100000000000001">
      <c r="A20" s="58" t="s">
        <v>123</v>
      </c>
      <c r="B20" s="60" t="s">
        <v>124</v>
      </c>
      <c r="C20" s="63">
        <v>6</v>
      </c>
      <c r="D20" s="63">
        <v>10</v>
      </c>
      <c r="E20" s="63"/>
      <c r="F20" s="63"/>
      <c r="G20" s="64">
        <f t="shared" si="0"/>
        <v>16</v>
      </c>
    </row>
    <row r="21" spans="1:7" ht="20.100000000000001">
      <c r="A21" s="53" t="s">
        <v>125</v>
      </c>
      <c r="B21" s="60" t="s">
        <v>126</v>
      </c>
      <c r="C21" s="63">
        <v>6</v>
      </c>
      <c r="D21" s="63">
        <v>6</v>
      </c>
      <c r="E21" s="63"/>
      <c r="F21" s="63"/>
      <c r="G21" s="64">
        <f t="shared" si="0"/>
        <v>12</v>
      </c>
    </row>
    <row r="22" spans="1:7" ht="20.100000000000001">
      <c r="A22" s="58" t="s">
        <v>127</v>
      </c>
      <c r="B22" s="60" t="s">
        <v>128</v>
      </c>
      <c r="C22" s="63">
        <v>6</v>
      </c>
      <c r="D22" s="63">
        <v>10</v>
      </c>
      <c r="E22" s="63"/>
      <c r="F22" s="63"/>
      <c r="G22" s="64">
        <f t="shared" si="0"/>
        <v>16</v>
      </c>
    </row>
    <row r="23" spans="1:7" ht="20.100000000000001">
      <c r="A23" s="58" t="s">
        <v>129</v>
      </c>
      <c r="B23" s="60" t="s">
        <v>130</v>
      </c>
      <c r="C23" s="63">
        <v>4</v>
      </c>
      <c r="D23" s="63">
        <v>6</v>
      </c>
      <c r="E23" s="63"/>
      <c r="F23" s="63"/>
      <c r="G23" s="64">
        <f t="shared" si="0"/>
        <v>10</v>
      </c>
    </row>
    <row r="24" spans="1:7" ht="20.100000000000001">
      <c r="A24" s="58" t="s">
        <v>131</v>
      </c>
      <c r="B24" s="60" t="s">
        <v>132</v>
      </c>
      <c r="C24" s="63">
        <v>2</v>
      </c>
      <c r="D24" s="63">
        <v>4</v>
      </c>
      <c r="E24" s="63">
        <v>2</v>
      </c>
      <c r="F24" s="63"/>
      <c r="G24" s="64">
        <f t="shared" si="0"/>
        <v>8</v>
      </c>
    </row>
    <row r="25" spans="1:7" ht="20.100000000000001">
      <c r="A25" s="58" t="s">
        <v>133</v>
      </c>
      <c r="B25" s="60" t="s">
        <v>134</v>
      </c>
      <c r="C25" s="63">
        <v>8</v>
      </c>
      <c r="D25" s="63">
        <v>4</v>
      </c>
      <c r="E25" s="63"/>
      <c r="F25" s="63"/>
      <c r="G25" s="64">
        <f t="shared" si="0"/>
        <v>12</v>
      </c>
    </row>
    <row r="26" spans="1:7" ht="20.100000000000001">
      <c r="A26" s="53" t="s">
        <v>135</v>
      </c>
      <c r="B26" s="60" t="s">
        <v>136</v>
      </c>
      <c r="C26" s="63"/>
      <c r="D26" s="63">
        <v>2</v>
      </c>
      <c r="E26" s="63">
        <v>14</v>
      </c>
      <c r="F26" s="63"/>
      <c r="G26" s="64">
        <f t="shared" si="0"/>
        <v>16</v>
      </c>
    </row>
    <row r="27" spans="1:7" ht="20.100000000000001">
      <c r="A27" s="53" t="s">
        <v>137</v>
      </c>
      <c r="B27" s="60" t="s">
        <v>138</v>
      </c>
      <c r="C27" s="63"/>
      <c r="D27" s="63">
        <v>14</v>
      </c>
      <c r="E27" s="63"/>
      <c r="F27" s="63"/>
      <c r="G27" s="64">
        <f t="shared" si="0"/>
        <v>14</v>
      </c>
    </row>
    <row r="28" spans="1:7" ht="20.100000000000001">
      <c r="A28" s="53" t="s">
        <v>139</v>
      </c>
      <c r="B28" s="60" t="s">
        <v>140</v>
      </c>
      <c r="C28" s="63"/>
      <c r="D28" s="63">
        <v>8</v>
      </c>
      <c r="E28" s="63">
        <v>14</v>
      </c>
      <c r="F28" s="63"/>
      <c r="G28" s="64">
        <f t="shared" si="0"/>
        <v>22</v>
      </c>
    </row>
    <row r="29" spans="1:7" ht="22.35" customHeight="1">
      <c r="A29" s="53" t="s">
        <v>141</v>
      </c>
      <c r="B29" s="60" t="s">
        <v>142</v>
      </c>
      <c r="C29" s="63"/>
      <c r="D29" s="63">
        <v>10</v>
      </c>
      <c r="E29" s="63">
        <v>6</v>
      </c>
      <c r="F29" s="63"/>
      <c r="G29" s="64">
        <f t="shared" si="0"/>
        <v>16</v>
      </c>
    </row>
    <row r="30" spans="1:7" ht="22.35" customHeight="1">
      <c r="A30" s="53" t="s">
        <v>143</v>
      </c>
      <c r="B30" s="60" t="s">
        <v>144</v>
      </c>
      <c r="C30" s="63">
        <v>2</v>
      </c>
      <c r="D30" s="63">
        <v>4</v>
      </c>
      <c r="E30" s="63">
        <v>4</v>
      </c>
      <c r="F30" s="63"/>
      <c r="G30" s="64">
        <f t="shared" si="0"/>
        <v>10</v>
      </c>
    </row>
    <row r="31" spans="1:7" ht="22.35" customHeight="1">
      <c r="A31" s="53" t="s">
        <v>145</v>
      </c>
      <c r="B31" s="60" t="s">
        <v>146</v>
      </c>
      <c r="C31" s="63"/>
      <c r="D31" s="63"/>
      <c r="E31" s="63">
        <v>12</v>
      </c>
      <c r="F31" s="63"/>
      <c r="G31" s="64">
        <f t="shared" si="0"/>
        <v>12</v>
      </c>
    </row>
    <row r="32" spans="1:7" ht="22.35" customHeight="1">
      <c r="A32" s="53" t="s">
        <v>147</v>
      </c>
      <c r="B32" s="60" t="s">
        <v>148</v>
      </c>
      <c r="C32" s="63"/>
      <c r="D32" s="63">
        <v>4</v>
      </c>
      <c r="E32" s="63">
        <v>8</v>
      </c>
      <c r="F32" s="63"/>
      <c r="G32" s="64">
        <f t="shared" si="0"/>
        <v>12</v>
      </c>
    </row>
    <row r="33" spans="1:7" ht="22.35" customHeight="1" thickBot="1">
      <c r="A33" s="55" t="s">
        <v>149</v>
      </c>
      <c r="B33" s="61" t="s">
        <v>150</v>
      </c>
      <c r="C33" s="97"/>
      <c r="D33" s="97">
        <v>10</v>
      </c>
      <c r="E33" s="97"/>
      <c r="F33" s="97"/>
      <c r="G33" s="108">
        <f t="shared" si="0"/>
        <v>10</v>
      </c>
    </row>
    <row r="34" spans="1:7" ht="22.35" customHeight="1" thickBot="1">
      <c r="C34" s="59">
        <f>SUM(C9:C33)</f>
        <v>64</v>
      </c>
      <c r="D34" s="9">
        <f t="shared" ref="D34:F34" si="1">SUM(D9:D33)</f>
        <v>170</v>
      </c>
      <c r="E34" s="9">
        <f t="shared" si="1"/>
        <v>88</v>
      </c>
      <c r="F34" s="12">
        <f t="shared" si="1"/>
        <v>48</v>
      </c>
      <c r="G34" s="104">
        <f>SUM(G9:G33)</f>
        <v>370</v>
      </c>
    </row>
    <row r="35" spans="1:7" ht="22.35" customHeight="1" thickBot="1">
      <c r="A35" s="8" t="s">
        <v>151</v>
      </c>
      <c r="B35" s="16"/>
    </row>
    <row r="36" spans="1:7">
      <c r="A36" s="295" t="s">
        <v>4</v>
      </c>
      <c r="B36" s="281" t="s">
        <v>5</v>
      </c>
      <c r="C36" s="281" t="s">
        <v>6</v>
      </c>
      <c r="D36" s="281"/>
      <c r="E36" s="281"/>
      <c r="F36" s="281"/>
      <c r="G36" s="283"/>
    </row>
    <row r="37" spans="1:7">
      <c r="A37" s="296"/>
      <c r="B37" s="297"/>
      <c r="C37" s="56" t="s">
        <v>7</v>
      </c>
      <c r="D37" s="56" t="s">
        <v>8</v>
      </c>
      <c r="E37" s="56" t="s">
        <v>9</v>
      </c>
      <c r="F37" s="56" t="s">
        <v>10</v>
      </c>
      <c r="G37" s="57" t="s">
        <v>12</v>
      </c>
    </row>
    <row r="38" spans="1:7" ht="39.950000000000003">
      <c r="A38" s="62" t="s">
        <v>152</v>
      </c>
      <c r="B38" s="60" t="s">
        <v>153</v>
      </c>
      <c r="C38" s="63"/>
      <c r="D38" s="63">
        <v>4</v>
      </c>
      <c r="E38" s="63">
        <v>10</v>
      </c>
      <c r="F38" s="63">
        <v>20</v>
      </c>
      <c r="G38" s="64">
        <f>SUM(C38:F38)</f>
        <v>34</v>
      </c>
    </row>
    <row r="39" spans="1:7" ht="39.950000000000003">
      <c r="A39" s="62" t="s">
        <v>152</v>
      </c>
      <c r="B39" s="60" t="s">
        <v>154</v>
      </c>
      <c r="C39" s="63"/>
      <c r="D39" s="63">
        <v>6</v>
      </c>
      <c r="E39" s="63">
        <v>6</v>
      </c>
      <c r="F39" s="63">
        <v>20</v>
      </c>
      <c r="G39" s="64">
        <f>SUM(C39:F39)</f>
        <v>32</v>
      </c>
    </row>
    <row r="40" spans="1:7" ht="22.35" customHeight="1">
      <c r="A40" s="62" t="s">
        <v>155</v>
      </c>
      <c r="B40" s="60" t="s">
        <v>107</v>
      </c>
      <c r="C40" s="63"/>
      <c r="D40" s="63"/>
      <c r="E40" s="63"/>
      <c r="F40" s="63"/>
      <c r="G40" s="64"/>
    </row>
    <row r="41" spans="1:7" ht="22.35" customHeight="1">
      <c r="A41" s="62"/>
      <c r="B41" s="65" t="s">
        <v>156</v>
      </c>
      <c r="C41" s="63"/>
      <c r="D41" s="63"/>
      <c r="E41" s="63">
        <v>4</v>
      </c>
      <c r="F41" s="63">
        <v>4</v>
      </c>
      <c r="G41" s="64">
        <f t="shared" ref="G41:G46" si="2">SUM(C41:F41)</f>
        <v>8</v>
      </c>
    </row>
    <row r="42" spans="1:7" ht="20.100000000000001">
      <c r="A42" s="66" t="s">
        <v>157</v>
      </c>
      <c r="B42" s="60" t="s">
        <v>158</v>
      </c>
      <c r="C42" s="63">
        <v>6</v>
      </c>
      <c r="D42" s="63">
        <v>6</v>
      </c>
      <c r="E42" s="63"/>
      <c r="F42" s="63"/>
      <c r="G42" s="64">
        <f t="shared" si="2"/>
        <v>12</v>
      </c>
    </row>
    <row r="43" spans="1:7" ht="20.100000000000001">
      <c r="A43" s="66" t="s">
        <v>159</v>
      </c>
      <c r="B43" s="60" t="s">
        <v>160</v>
      </c>
      <c r="C43" s="69">
        <v>2</v>
      </c>
      <c r="D43" s="69"/>
      <c r="E43" s="69">
        <v>8</v>
      </c>
      <c r="F43" s="69"/>
      <c r="G43" s="64">
        <f t="shared" si="2"/>
        <v>10</v>
      </c>
    </row>
    <row r="44" spans="1:7" ht="20.100000000000001">
      <c r="A44" s="66" t="s">
        <v>161</v>
      </c>
      <c r="B44" s="60" t="s">
        <v>162</v>
      </c>
      <c r="C44" s="69">
        <v>14</v>
      </c>
      <c r="D44" s="69">
        <v>4</v>
      </c>
      <c r="E44" s="69"/>
      <c r="F44" s="69"/>
      <c r="G44" s="64">
        <f t="shared" si="2"/>
        <v>18</v>
      </c>
    </row>
    <row r="45" spans="1:7" ht="20.100000000000001">
      <c r="A45" s="66" t="s">
        <v>163</v>
      </c>
      <c r="B45" s="60" t="s">
        <v>164</v>
      </c>
      <c r="C45" s="69">
        <v>8</v>
      </c>
      <c r="D45" s="69">
        <v>8</v>
      </c>
      <c r="E45" s="69"/>
      <c r="F45" s="69"/>
      <c r="G45" s="64">
        <f t="shared" si="2"/>
        <v>16</v>
      </c>
    </row>
    <row r="46" spans="1:7" ht="20.100000000000001">
      <c r="A46" s="66" t="s">
        <v>165</v>
      </c>
      <c r="B46" s="60" t="s">
        <v>166</v>
      </c>
      <c r="C46" s="69">
        <v>2</v>
      </c>
      <c r="D46" s="69">
        <v>10</v>
      </c>
      <c r="E46" s="69">
        <v>4</v>
      </c>
      <c r="F46" s="69"/>
      <c r="G46" s="64">
        <f t="shared" si="2"/>
        <v>16</v>
      </c>
    </row>
    <row r="47" spans="1:7" ht="20.100000000000001">
      <c r="A47" s="66" t="s">
        <v>167</v>
      </c>
      <c r="B47" s="60" t="s">
        <v>168</v>
      </c>
      <c r="C47" s="69">
        <v>6</v>
      </c>
      <c r="D47" s="69">
        <v>10</v>
      </c>
      <c r="E47" s="69"/>
      <c r="F47" s="69"/>
      <c r="G47" s="64">
        <f t="shared" ref="G47:G58" si="3">SUM(C47:F47)</f>
        <v>16</v>
      </c>
    </row>
    <row r="48" spans="1:7" ht="20.100000000000001">
      <c r="A48" s="62" t="s">
        <v>169</v>
      </c>
      <c r="B48" s="60" t="s">
        <v>170</v>
      </c>
      <c r="C48" s="69">
        <v>2</v>
      </c>
      <c r="D48" s="69">
        <v>10</v>
      </c>
      <c r="E48" s="69"/>
      <c r="F48" s="69"/>
      <c r="G48" s="64">
        <f t="shared" si="3"/>
        <v>12</v>
      </c>
    </row>
    <row r="49" spans="1:8" ht="20.100000000000001">
      <c r="A49" s="62" t="s">
        <v>171</v>
      </c>
      <c r="B49" s="60" t="s">
        <v>172</v>
      </c>
      <c r="C49" s="69">
        <v>2</v>
      </c>
      <c r="D49" s="69">
        <v>10</v>
      </c>
      <c r="E49" s="69"/>
      <c r="F49" s="69"/>
      <c r="G49" s="64">
        <f t="shared" si="3"/>
        <v>12</v>
      </c>
    </row>
    <row r="50" spans="1:8" ht="20.100000000000001">
      <c r="A50" s="62" t="s">
        <v>173</v>
      </c>
      <c r="B50" s="60" t="s">
        <v>174</v>
      </c>
      <c r="C50" s="69">
        <v>2</v>
      </c>
      <c r="D50" s="69">
        <v>8</v>
      </c>
      <c r="E50" s="69">
        <v>4</v>
      </c>
      <c r="F50" s="69"/>
      <c r="G50" s="64">
        <f t="shared" si="3"/>
        <v>14</v>
      </c>
    </row>
    <row r="51" spans="1:8" ht="20.100000000000001">
      <c r="A51" s="66" t="s">
        <v>175</v>
      </c>
      <c r="B51" s="60" t="s">
        <v>176</v>
      </c>
      <c r="C51" s="63"/>
      <c r="D51" s="63"/>
      <c r="E51" s="63">
        <v>12</v>
      </c>
      <c r="F51" s="63"/>
      <c r="G51" s="64">
        <f t="shared" si="3"/>
        <v>12</v>
      </c>
    </row>
    <row r="52" spans="1:8" ht="20.100000000000001">
      <c r="A52" s="66" t="s">
        <v>177</v>
      </c>
      <c r="B52" s="60" t="s">
        <v>178</v>
      </c>
      <c r="C52" s="63"/>
      <c r="D52" s="63">
        <v>6</v>
      </c>
      <c r="E52" s="63">
        <v>4</v>
      </c>
      <c r="F52" s="63"/>
      <c r="G52" s="64">
        <f t="shared" si="3"/>
        <v>10</v>
      </c>
    </row>
    <row r="53" spans="1:8" ht="20.100000000000001">
      <c r="A53" s="66" t="s">
        <v>179</v>
      </c>
      <c r="B53" s="60" t="s">
        <v>180</v>
      </c>
      <c r="C53" s="63"/>
      <c r="D53" s="63">
        <v>8</v>
      </c>
      <c r="E53" s="63">
        <v>12</v>
      </c>
      <c r="F53" s="63"/>
      <c r="G53" s="64">
        <f t="shared" si="3"/>
        <v>20</v>
      </c>
    </row>
    <row r="54" spans="1:8" ht="20.100000000000001">
      <c r="A54" s="66" t="s">
        <v>181</v>
      </c>
      <c r="B54" s="60" t="s">
        <v>182</v>
      </c>
      <c r="C54" s="63"/>
      <c r="D54" s="63">
        <v>8</v>
      </c>
      <c r="E54" s="63">
        <v>6</v>
      </c>
      <c r="F54" s="63"/>
      <c r="G54" s="64">
        <f t="shared" si="3"/>
        <v>14</v>
      </c>
    </row>
    <row r="55" spans="1:8" ht="20.100000000000001">
      <c r="A55" s="66" t="s">
        <v>183</v>
      </c>
      <c r="B55" s="60" t="s">
        <v>184</v>
      </c>
      <c r="C55" s="63"/>
      <c r="D55" s="63">
        <v>10</v>
      </c>
      <c r="E55" s="63"/>
      <c r="F55" s="63"/>
      <c r="G55" s="64">
        <f t="shared" si="3"/>
        <v>10</v>
      </c>
    </row>
    <row r="56" spans="1:8" ht="20.100000000000001">
      <c r="A56" s="66" t="s">
        <v>185</v>
      </c>
      <c r="B56" s="60" t="s">
        <v>186</v>
      </c>
      <c r="C56" s="63"/>
      <c r="D56" s="63"/>
      <c r="E56" s="63">
        <v>8</v>
      </c>
      <c r="F56" s="63"/>
      <c r="G56" s="64">
        <f t="shared" si="3"/>
        <v>8</v>
      </c>
    </row>
    <row r="57" spans="1:8" ht="20.100000000000001">
      <c r="A57" s="66" t="s">
        <v>187</v>
      </c>
      <c r="B57" s="96" t="s">
        <v>188</v>
      </c>
      <c r="C57" s="97"/>
      <c r="D57" s="97">
        <v>2</v>
      </c>
      <c r="E57" s="97">
        <v>10</v>
      </c>
      <c r="F57" s="97"/>
      <c r="G57" s="64">
        <f t="shared" si="3"/>
        <v>12</v>
      </c>
    </row>
    <row r="58" spans="1:8" ht="21" thickBot="1">
      <c r="A58" s="66" t="s">
        <v>189</v>
      </c>
      <c r="B58" s="61" t="s">
        <v>190</v>
      </c>
      <c r="C58" s="68"/>
      <c r="D58" s="68">
        <v>8</v>
      </c>
      <c r="E58" s="68">
        <v>4</v>
      </c>
      <c r="F58" s="68"/>
      <c r="G58" s="64">
        <f t="shared" si="3"/>
        <v>12</v>
      </c>
    </row>
    <row r="59" spans="1:8" ht="20.100000000000001" thickBot="1">
      <c r="B59" s="7" t="s">
        <v>51</v>
      </c>
      <c r="C59" s="59">
        <f>SUM(C38:C58)</f>
        <v>44</v>
      </c>
      <c r="D59" s="9">
        <f>SUM(D38:D58)</f>
        <v>118</v>
      </c>
      <c r="E59" s="9">
        <f>SUM(E38:E58)</f>
        <v>92</v>
      </c>
      <c r="F59" s="9">
        <f>SUM(F38:F58)</f>
        <v>44</v>
      </c>
      <c r="G59" s="12">
        <f>SUM(G38:G58)</f>
        <v>298</v>
      </c>
    </row>
    <row r="60" spans="1:8" ht="22.35" customHeight="1" thickBot="1"/>
    <row r="61" spans="1:8" ht="20.100000000000001" thickBot="1">
      <c r="B61" s="23" t="s">
        <v>98</v>
      </c>
      <c r="C61" s="22">
        <f>C59+C34</f>
        <v>108</v>
      </c>
      <c r="D61" s="22">
        <f t="shared" ref="D61:F61" si="4">D59+D34</f>
        <v>288</v>
      </c>
      <c r="E61" s="22">
        <f t="shared" si="4"/>
        <v>180</v>
      </c>
      <c r="F61" s="22">
        <f t="shared" si="4"/>
        <v>92</v>
      </c>
      <c r="G61" s="11">
        <f>G59+G34</f>
        <v>668</v>
      </c>
    </row>
    <row r="62" spans="1:8" ht="20.100000000000001" thickBot="1"/>
    <row r="63" spans="1:8" ht="20.100000000000001" thickBot="1">
      <c r="A63" s="284" t="s">
        <v>99</v>
      </c>
      <c r="B63" s="285"/>
      <c r="C63" s="285"/>
      <c r="D63" s="285"/>
      <c r="E63" s="285"/>
      <c r="F63" s="285"/>
      <c r="G63" s="285"/>
      <c r="H63" s="286"/>
    </row>
  </sheetData>
  <mergeCells count="10">
    <mergeCell ref="A63:H63"/>
    <mergeCell ref="A36:A37"/>
    <mergeCell ref="B36:B37"/>
    <mergeCell ref="C36:G36"/>
    <mergeCell ref="A2:G2"/>
    <mergeCell ref="A3:G3"/>
    <mergeCell ref="A4:G4"/>
    <mergeCell ref="A7:A8"/>
    <mergeCell ref="B7:B8"/>
    <mergeCell ref="C7:G7"/>
  </mergeCells>
  <conditionalFormatting sqref="C9:F33">
    <cfRule type="cellIs" dxfId="7" priority="3" operator="equal">
      <formula>0</formula>
    </cfRule>
  </conditionalFormatting>
  <conditionalFormatting sqref="C38:F58">
    <cfRule type="cellIs" dxfId="6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2"/>
  <sheetViews>
    <sheetView zoomScale="80" zoomScaleNormal="80" workbookViewId="0">
      <selection activeCell="A4" sqref="A4:G4"/>
    </sheetView>
  </sheetViews>
  <sheetFormatPr defaultColWidth="11" defaultRowHeight="18.95"/>
  <cols>
    <col min="1" max="1" width="22.625" style="7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" style="7" bestFit="1" customWidth="1"/>
    <col min="8" max="16384" width="11" style="7"/>
  </cols>
  <sheetData>
    <row r="1" spans="1:7">
      <c r="A1" s="4"/>
      <c r="B1" s="5"/>
      <c r="C1" s="5"/>
      <c r="D1" s="5"/>
      <c r="E1" s="5"/>
      <c r="F1" s="5"/>
      <c r="G1" s="6"/>
    </row>
    <row r="2" spans="1:7">
      <c r="A2" s="277" t="s">
        <v>0</v>
      </c>
      <c r="B2" s="287"/>
      <c r="C2" s="287"/>
      <c r="D2" s="287"/>
      <c r="E2" s="287"/>
      <c r="F2" s="287"/>
      <c r="G2" s="288"/>
    </row>
    <row r="3" spans="1:7">
      <c r="A3" s="289" t="s">
        <v>191</v>
      </c>
      <c r="B3" s="290"/>
      <c r="C3" s="290"/>
      <c r="D3" s="290"/>
      <c r="E3" s="290"/>
      <c r="F3" s="290"/>
      <c r="G3" s="291"/>
    </row>
    <row r="4" spans="1:7" ht="20.100000000000001" thickBot="1">
      <c r="A4" s="292" t="s">
        <v>2</v>
      </c>
      <c r="B4" s="293"/>
      <c r="C4" s="293"/>
      <c r="D4" s="293"/>
      <c r="E4" s="293"/>
      <c r="F4" s="293"/>
      <c r="G4" s="294"/>
    </row>
    <row r="6" spans="1:7" ht="20.100000000000001" thickBot="1">
      <c r="A6" s="8" t="s">
        <v>101</v>
      </c>
    </row>
    <row r="7" spans="1:7">
      <c r="A7" s="295" t="s">
        <v>4</v>
      </c>
      <c r="B7" s="281" t="s">
        <v>5</v>
      </c>
      <c r="C7" s="281" t="s">
        <v>6</v>
      </c>
      <c r="D7" s="281"/>
      <c r="E7" s="281"/>
      <c r="F7" s="281"/>
      <c r="G7" s="283"/>
    </row>
    <row r="8" spans="1:7">
      <c r="A8" s="296"/>
      <c r="B8" s="297"/>
      <c r="C8" s="56" t="s">
        <v>7</v>
      </c>
      <c r="D8" s="56" t="s">
        <v>8</v>
      </c>
      <c r="E8" s="56" t="s">
        <v>9</v>
      </c>
      <c r="F8" s="56" t="s">
        <v>10</v>
      </c>
      <c r="G8" s="57" t="s">
        <v>12</v>
      </c>
    </row>
    <row r="9" spans="1:7" ht="20.100000000000001">
      <c r="A9" s="58" t="s">
        <v>192</v>
      </c>
      <c r="B9" s="60" t="s">
        <v>193</v>
      </c>
      <c r="C9" s="63"/>
      <c r="D9" s="63">
        <v>10</v>
      </c>
      <c r="E9" s="63">
        <v>8</v>
      </c>
      <c r="F9" s="63">
        <v>22</v>
      </c>
      <c r="G9" s="64">
        <f t="shared" ref="G9:G33" si="0">SUM(C9:F9)</f>
        <v>40</v>
      </c>
    </row>
    <row r="10" spans="1:7" ht="39.950000000000003">
      <c r="A10" s="58" t="s">
        <v>194</v>
      </c>
      <c r="B10" s="60" t="s">
        <v>195</v>
      </c>
      <c r="C10" s="63"/>
      <c r="D10" s="63">
        <v>8</v>
      </c>
      <c r="E10" s="63">
        <v>8</v>
      </c>
      <c r="F10" s="63">
        <v>22</v>
      </c>
      <c r="G10" s="64">
        <f t="shared" si="0"/>
        <v>38</v>
      </c>
    </row>
    <row r="11" spans="1:7" ht="20.100000000000001">
      <c r="A11" s="58" t="s">
        <v>196</v>
      </c>
      <c r="B11" s="60" t="s">
        <v>107</v>
      </c>
      <c r="C11" s="63"/>
      <c r="D11" s="63"/>
      <c r="E11" s="63"/>
      <c r="F11" s="63"/>
      <c r="G11" s="64">
        <f t="shared" si="0"/>
        <v>0</v>
      </c>
    </row>
    <row r="12" spans="1:7" ht="20.100000000000001">
      <c r="A12" s="54"/>
      <c r="B12" s="60" t="s">
        <v>108</v>
      </c>
      <c r="C12" s="107"/>
      <c r="D12" s="107"/>
      <c r="E12" s="63">
        <v>2</v>
      </c>
      <c r="F12" s="63">
        <v>4</v>
      </c>
      <c r="G12" s="64">
        <f t="shared" si="0"/>
        <v>6</v>
      </c>
    </row>
    <row r="13" spans="1:7" ht="20.100000000000001">
      <c r="A13" s="53" t="s">
        <v>109</v>
      </c>
      <c r="B13" s="60" t="s">
        <v>110</v>
      </c>
      <c r="C13" s="63">
        <v>4</v>
      </c>
      <c r="D13" s="63">
        <v>12</v>
      </c>
      <c r="E13" s="63"/>
      <c r="F13" s="63"/>
      <c r="G13" s="64">
        <f t="shared" si="0"/>
        <v>16</v>
      </c>
    </row>
    <row r="14" spans="1:7" ht="20.100000000000001">
      <c r="A14" s="53" t="s">
        <v>111</v>
      </c>
      <c r="B14" s="60" t="s">
        <v>112</v>
      </c>
      <c r="C14" s="63">
        <v>8</v>
      </c>
      <c r="D14" s="63">
        <v>4</v>
      </c>
      <c r="E14" s="63"/>
      <c r="F14" s="63"/>
      <c r="G14" s="64">
        <f t="shared" si="0"/>
        <v>12</v>
      </c>
    </row>
    <row r="15" spans="1:7" ht="20.100000000000001">
      <c r="A15" s="53" t="s">
        <v>113</v>
      </c>
      <c r="B15" s="60" t="s">
        <v>114</v>
      </c>
      <c r="C15" s="63">
        <v>6</v>
      </c>
      <c r="D15" s="63">
        <v>6</v>
      </c>
      <c r="E15" s="63"/>
      <c r="F15" s="63"/>
      <c r="G15" s="64">
        <f t="shared" si="0"/>
        <v>12</v>
      </c>
    </row>
    <row r="16" spans="1:7" ht="20.100000000000001">
      <c r="A16" s="53" t="s">
        <v>115</v>
      </c>
      <c r="B16" s="60" t="s">
        <v>116</v>
      </c>
      <c r="C16" s="63">
        <v>6</v>
      </c>
      <c r="D16" s="63">
        <v>8</v>
      </c>
      <c r="E16" s="63"/>
      <c r="F16" s="63"/>
      <c r="G16" s="64">
        <f t="shared" si="0"/>
        <v>14</v>
      </c>
    </row>
    <row r="17" spans="1:7" ht="20.100000000000001">
      <c r="A17" s="53" t="s">
        <v>117</v>
      </c>
      <c r="B17" s="60" t="s">
        <v>118</v>
      </c>
      <c r="C17" s="63">
        <v>2</v>
      </c>
      <c r="D17" s="63">
        <v>12</v>
      </c>
      <c r="E17" s="63"/>
      <c r="F17" s="63"/>
      <c r="G17" s="64">
        <f t="shared" si="0"/>
        <v>14</v>
      </c>
    </row>
    <row r="18" spans="1:7" ht="20.100000000000001">
      <c r="A18" s="53" t="s">
        <v>119</v>
      </c>
      <c r="B18" s="60" t="s">
        <v>120</v>
      </c>
      <c r="C18" s="63">
        <v>4</v>
      </c>
      <c r="D18" s="63">
        <v>12</v>
      </c>
      <c r="E18" s="63"/>
      <c r="F18" s="63"/>
      <c r="G18" s="64">
        <f t="shared" si="0"/>
        <v>16</v>
      </c>
    </row>
    <row r="19" spans="1:7" ht="20.100000000000001">
      <c r="A19" s="53" t="s">
        <v>121</v>
      </c>
      <c r="B19" s="60" t="s">
        <v>122</v>
      </c>
      <c r="C19" s="63"/>
      <c r="D19" s="63">
        <v>6</v>
      </c>
      <c r="E19" s="63">
        <v>10</v>
      </c>
      <c r="F19" s="63"/>
      <c r="G19" s="64">
        <f t="shared" si="0"/>
        <v>16</v>
      </c>
    </row>
    <row r="20" spans="1:7" ht="20.100000000000001">
      <c r="A20" s="58" t="s">
        <v>123</v>
      </c>
      <c r="B20" s="60" t="s">
        <v>124</v>
      </c>
      <c r="C20" s="63">
        <v>6</v>
      </c>
      <c r="D20" s="63">
        <v>10</v>
      </c>
      <c r="E20" s="63"/>
      <c r="F20" s="63"/>
      <c r="G20" s="64">
        <f t="shared" si="0"/>
        <v>16</v>
      </c>
    </row>
    <row r="21" spans="1:7" ht="20.100000000000001">
      <c r="A21" s="53" t="s">
        <v>125</v>
      </c>
      <c r="B21" s="60" t="s">
        <v>126</v>
      </c>
      <c r="C21" s="63">
        <v>6</v>
      </c>
      <c r="D21" s="63">
        <v>6</v>
      </c>
      <c r="E21" s="63"/>
      <c r="F21" s="63"/>
      <c r="G21" s="64">
        <f t="shared" si="0"/>
        <v>12</v>
      </c>
    </row>
    <row r="22" spans="1:7" ht="20.100000000000001">
      <c r="A22" s="58" t="s">
        <v>127</v>
      </c>
      <c r="B22" s="60" t="s">
        <v>128</v>
      </c>
      <c r="C22" s="63">
        <v>6</v>
      </c>
      <c r="D22" s="63">
        <v>10</v>
      </c>
      <c r="E22" s="63"/>
      <c r="F22" s="63"/>
      <c r="G22" s="64">
        <f t="shared" si="0"/>
        <v>16</v>
      </c>
    </row>
    <row r="23" spans="1:7" ht="20.100000000000001">
      <c r="A23" s="58" t="s">
        <v>129</v>
      </c>
      <c r="B23" s="60" t="s">
        <v>130</v>
      </c>
      <c r="C23" s="63">
        <v>4</v>
      </c>
      <c r="D23" s="63">
        <v>6</v>
      </c>
      <c r="E23" s="63"/>
      <c r="F23" s="63"/>
      <c r="G23" s="64">
        <f t="shared" si="0"/>
        <v>10</v>
      </c>
    </row>
    <row r="24" spans="1:7" ht="20.100000000000001">
      <c r="A24" s="58" t="s">
        <v>131</v>
      </c>
      <c r="B24" s="60" t="s">
        <v>132</v>
      </c>
      <c r="C24" s="63">
        <v>2</v>
      </c>
      <c r="D24" s="63">
        <v>4</v>
      </c>
      <c r="E24" s="63">
        <v>2</v>
      </c>
      <c r="F24" s="63"/>
      <c r="G24" s="64">
        <f t="shared" si="0"/>
        <v>8</v>
      </c>
    </row>
    <row r="25" spans="1:7" ht="20.100000000000001">
      <c r="A25" s="58" t="s">
        <v>133</v>
      </c>
      <c r="B25" s="60" t="s">
        <v>134</v>
      </c>
      <c r="C25" s="63">
        <v>8</v>
      </c>
      <c r="D25" s="63">
        <v>4</v>
      </c>
      <c r="E25" s="63"/>
      <c r="F25" s="63"/>
      <c r="G25" s="64">
        <f t="shared" si="0"/>
        <v>12</v>
      </c>
    </row>
    <row r="26" spans="1:7" ht="20.100000000000001">
      <c r="A26" s="53" t="s">
        <v>135</v>
      </c>
      <c r="B26" s="60" t="s">
        <v>136</v>
      </c>
      <c r="C26" s="63"/>
      <c r="D26" s="63">
        <v>2</v>
      </c>
      <c r="E26" s="63">
        <v>14</v>
      </c>
      <c r="F26" s="63"/>
      <c r="G26" s="64">
        <f t="shared" si="0"/>
        <v>16</v>
      </c>
    </row>
    <row r="27" spans="1:7" ht="20.100000000000001">
      <c r="A27" s="53" t="s">
        <v>137</v>
      </c>
      <c r="B27" s="60" t="s">
        <v>138</v>
      </c>
      <c r="C27" s="63"/>
      <c r="D27" s="63">
        <v>14</v>
      </c>
      <c r="E27" s="63"/>
      <c r="F27" s="63"/>
      <c r="G27" s="64">
        <f t="shared" si="0"/>
        <v>14</v>
      </c>
    </row>
    <row r="28" spans="1:7" ht="20.100000000000001">
      <c r="A28" s="53" t="s">
        <v>139</v>
      </c>
      <c r="B28" s="60" t="s">
        <v>140</v>
      </c>
      <c r="C28" s="63"/>
      <c r="D28" s="63">
        <v>8</v>
      </c>
      <c r="E28" s="63">
        <v>14</v>
      </c>
      <c r="F28" s="63"/>
      <c r="G28" s="64">
        <f t="shared" si="0"/>
        <v>22</v>
      </c>
    </row>
    <row r="29" spans="1:7" ht="22.35" customHeight="1">
      <c r="A29" s="53" t="s">
        <v>141</v>
      </c>
      <c r="B29" s="60" t="s">
        <v>142</v>
      </c>
      <c r="C29" s="63"/>
      <c r="D29" s="63">
        <v>10</v>
      </c>
      <c r="E29" s="63">
        <v>6</v>
      </c>
      <c r="F29" s="63"/>
      <c r="G29" s="64">
        <f t="shared" si="0"/>
        <v>16</v>
      </c>
    </row>
    <row r="30" spans="1:7" ht="22.35" customHeight="1">
      <c r="A30" s="53" t="s">
        <v>143</v>
      </c>
      <c r="B30" s="60" t="s">
        <v>144</v>
      </c>
      <c r="C30" s="63"/>
      <c r="D30" s="63">
        <v>4</v>
      </c>
      <c r="E30" s="63">
        <v>6</v>
      </c>
      <c r="F30" s="63"/>
      <c r="G30" s="64">
        <f t="shared" si="0"/>
        <v>10</v>
      </c>
    </row>
    <row r="31" spans="1:7" ht="22.35" customHeight="1">
      <c r="A31" s="53" t="s">
        <v>145</v>
      </c>
      <c r="B31" s="60" t="s">
        <v>146</v>
      </c>
      <c r="C31" s="63"/>
      <c r="D31" s="63"/>
      <c r="E31" s="63">
        <v>12</v>
      </c>
      <c r="F31" s="63"/>
      <c r="G31" s="64">
        <f t="shared" si="0"/>
        <v>12</v>
      </c>
    </row>
    <row r="32" spans="1:7" ht="22.35" customHeight="1">
      <c r="A32" s="53" t="s">
        <v>197</v>
      </c>
      <c r="B32" s="60" t="s">
        <v>198</v>
      </c>
      <c r="C32" s="63"/>
      <c r="D32" s="63">
        <v>8</v>
      </c>
      <c r="E32" s="63"/>
      <c r="F32" s="63"/>
      <c r="G32" s="64">
        <f t="shared" si="0"/>
        <v>8</v>
      </c>
    </row>
    <row r="33" spans="1:7" ht="22.35" customHeight="1" thickBot="1">
      <c r="A33" s="55" t="s">
        <v>199</v>
      </c>
      <c r="B33" s="61" t="s">
        <v>200</v>
      </c>
      <c r="C33" s="97"/>
      <c r="D33" s="97">
        <v>14</v>
      </c>
      <c r="E33" s="97"/>
      <c r="F33" s="97"/>
      <c r="G33" s="108">
        <f t="shared" si="0"/>
        <v>14</v>
      </c>
    </row>
    <row r="34" spans="1:7" ht="22.35" customHeight="1" thickBot="1">
      <c r="C34" s="59">
        <f>SUM(C9:C33)</f>
        <v>62</v>
      </c>
      <c r="D34" s="9">
        <f t="shared" ref="D34:F34" si="1">SUM(D9:D33)</f>
        <v>178</v>
      </c>
      <c r="E34" s="9">
        <f t="shared" si="1"/>
        <v>82</v>
      </c>
      <c r="F34" s="12">
        <f t="shared" si="1"/>
        <v>48</v>
      </c>
      <c r="G34" s="104">
        <f>SUM(G9:G33)</f>
        <v>370</v>
      </c>
    </row>
    <row r="35" spans="1:7" ht="22.35" customHeight="1" thickBot="1">
      <c r="A35" s="8" t="s">
        <v>151</v>
      </c>
      <c r="B35" s="16"/>
    </row>
    <row r="36" spans="1:7">
      <c r="A36" s="295" t="s">
        <v>4</v>
      </c>
      <c r="B36" s="281" t="s">
        <v>5</v>
      </c>
      <c r="C36" s="281" t="s">
        <v>6</v>
      </c>
      <c r="D36" s="281"/>
      <c r="E36" s="281"/>
      <c r="F36" s="281"/>
      <c r="G36" s="283"/>
    </row>
    <row r="37" spans="1:7">
      <c r="A37" s="296"/>
      <c r="B37" s="297"/>
      <c r="C37" s="56" t="s">
        <v>7</v>
      </c>
      <c r="D37" s="56" t="s">
        <v>8</v>
      </c>
      <c r="E37" s="56" t="s">
        <v>9</v>
      </c>
      <c r="F37" s="56" t="s">
        <v>10</v>
      </c>
      <c r="G37" s="57" t="s">
        <v>12</v>
      </c>
    </row>
    <row r="38" spans="1:7" ht="39.950000000000003">
      <c r="A38" s="62" t="s">
        <v>201</v>
      </c>
      <c r="B38" s="60" t="s">
        <v>202</v>
      </c>
      <c r="C38" s="63"/>
      <c r="D38" s="63">
        <v>4</v>
      </c>
      <c r="E38" s="63">
        <v>10</v>
      </c>
      <c r="F38" s="63">
        <v>20</v>
      </c>
      <c r="G38" s="64">
        <f>SUM(C38:F38)</f>
        <v>34</v>
      </c>
    </row>
    <row r="39" spans="1:7" ht="39.950000000000003">
      <c r="A39" s="62" t="s">
        <v>201</v>
      </c>
      <c r="B39" s="60" t="s">
        <v>203</v>
      </c>
      <c r="C39" s="63"/>
      <c r="D39" s="63">
        <v>6</v>
      </c>
      <c r="E39" s="63">
        <v>6</v>
      </c>
      <c r="F39" s="63">
        <v>20</v>
      </c>
      <c r="G39" s="64">
        <f>SUM(C39:F39)</f>
        <v>32</v>
      </c>
    </row>
    <row r="40" spans="1:7" ht="22.35" customHeight="1">
      <c r="A40" s="62" t="s">
        <v>155</v>
      </c>
      <c r="B40" s="60" t="s">
        <v>107</v>
      </c>
      <c r="C40" s="63"/>
      <c r="D40" s="63"/>
      <c r="E40" s="63"/>
      <c r="F40" s="63"/>
      <c r="G40" s="64"/>
    </row>
    <row r="41" spans="1:7" ht="22.35" customHeight="1">
      <c r="A41" s="62"/>
      <c r="B41" s="65" t="s">
        <v>156</v>
      </c>
      <c r="C41" s="63"/>
      <c r="D41" s="63"/>
      <c r="E41" s="63">
        <v>4</v>
      </c>
      <c r="F41" s="63">
        <v>4</v>
      </c>
      <c r="G41" s="64">
        <f>SUM(C41:F41)</f>
        <v>8</v>
      </c>
    </row>
    <row r="42" spans="1:7" ht="20.100000000000001">
      <c r="A42" s="66" t="s">
        <v>157</v>
      </c>
      <c r="B42" s="60" t="s">
        <v>158</v>
      </c>
      <c r="C42" s="63">
        <v>6</v>
      </c>
      <c r="D42" s="63">
        <v>6</v>
      </c>
      <c r="E42" s="63"/>
      <c r="F42" s="63"/>
      <c r="G42" s="64">
        <f>SUM(C42:F42)</f>
        <v>12</v>
      </c>
    </row>
    <row r="43" spans="1:7" ht="20.100000000000001">
      <c r="A43" s="66" t="s">
        <v>159</v>
      </c>
      <c r="B43" s="60" t="s">
        <v>160</v>
      </c>
      <c r="C43" s="69">
        <v>2</v>
      </c>
      <c r="D43" s="69"/>
      <c r="E43" s="69">
        <v>8</v>
      </c>
      <c r="F43" s="69"/>
      <c r="G43" s="64">
        <f>SUM(C43:F43)</f>
        <v>10</v>
      </c>
    </row>
    <row r="44" spans="1:7" ht="20.100000000000001">
      <c r="A44" s="66" t="s">
        <v>161</v>
      </c>
      <c r="B44" s="60" t="s">
        <v>162</v>
      </c>
      <c r="C44" s="69">
        <v>14</v>
      </c>
      <c r="D44" s="69">
        <v>4</v>
      </c>
      <c r="E44" s="69"/>
      <c r="F44" s="69"/>
      <c r="G44" s="64">
        <f>SUM(C44:F44)</f>
        <v>18</v>
      </c>
    </row>
    <row r="45" spans="1:7" ht="20.100000000000001">
      <c r="A45" s="66" t="s">
        <v>163</v>
      </c>
      <c r="B45" s="60" t="s">
        <v>164</v>
      </c>
      <c r="C45" s="69">
        <v>8</v>
      </c>
      <c r="D45" s="69">
        <v>8</v>
      </c>
      <c r="E45" s="69"/>
      <c r="F45" s="69"/>
      <c r="G45" s="64">
        <f>SUM(C45:F45)</f>
        <v>16</v>
      </c>
    </row>
    <row r="46" spans="1:7" ht="20.100000000000001">
      <c r="A46" s="66" t="s">
        <v>165</v>
      </c>
      <c r="B46" s="60" t="s">
        <v>166</v>
      </c>
      <c r="C46" s="69">
        <v>2</v>
      </c>
      <c r="D46" s="69">
        <v>10</v>
      </c>
      <c r="E46" s="69">
        <v>4</v>
      </c>
      <c r="F46" s="69"/>
      <c r="G46" s="64">
        <f t="shared" ref="G46:G57" si="2">SUM(C46:F46)</f>
        <v>16</v>
      </c>
    </row>
    <row r="47" spans="1:7" ht="20.100000000000001">
      <c r="A47" s="66" t="s">
        <v>167</v>
      </c>
      <c r="B47" s="60" t="s">
        <v>168</v>
      </c>
      <c r="C47" s="69">
        <v>6</v>
      </c>
      <c r="D47" s="69">
        <v>10</v>
      </c>
      <c r="E47" s="69"/>
      <c r="F47" s="69"/>
      <c r="G47" s="64">
        <f t="shared" si="2"/>
        <v>16</v>
      </c>
    </row>
    <row r="48" spans="1:7" ht="20.100000000000001">
      <c r="A48" s="62" t="s">
        <v>169</v>
      </c>
      <c r="B48" s="60" t="s">
        <v>170</v>
      </c>
      <c r="C48" s="69">
        <v>2</v>
      </c>
      <c r="D48" s="69">
        <v>10</v>
      </c>
      <c r="E48" s="69"/>
      <c r="F48" s="69"/>
      <c r="G48" s="64">
        <f t="shared" si="2"/>
        <v>12</v>
      </c>
    </row>
    <row r="49" spans="1:8" ht="20.100000000000001">
      <c r="A49" s="62" t="s">
        <v>171</v>
      </c>
      <c r="B49" s="60" t="s">
        <v>172</v>
      </c>
      <c r="C49" s="69">
        <v>2</v>
      </c>
      <c r="D49" s="69">
        <v>10</v>
      </c>
      <c r="E49" s="69"/>
      <c r="F49" s="69"/>
      <c r="G49" s="64">
        <f t="shared" si="2"/>
        <v>12</v>
      </c>
    </row>
    <row r="50" spans="1:8" ht="20.100000000000001">
      <c r="A50" s="62" t="s">
        <v>173</v>
      </c>
      <c r="B50" s="60" t="s">
        <v>174</v>
      </c>
      <c r="C50" s="69">
        <v>2</v>
      </c>
      <c r="D50" s="69">
        <v>8</v>
      </c>
      <c r="E50" s="69">
        <v>4</v>
      </c>
      <c r="F50" s="69"/>
      <c r="G50" s="64">
        <f t="shared" si="2"/>
        <v>14</v>
      </c>
    </row>
    <row r="51" spans="1:8" ht="20.100000000000001">
      <c r="A51" s="66" t="s">
        <v>175</v>
      </c>
      <c r="B51" s="60" t="s">
        <v>176</v>
      </c>
      <c r="C51" s="63"/>
      <c r="D51" s="63"/>
      <c r="E51" s="63">
        <v>12</v>
      </c>
      <c r="F51" s="63"/>
      <c r="G51" s="64">
        <f t="shared" si="2"/>
        <v>12</v>
      </c>
    </row>
    <row r="52" spans="1:8" ht="20.100000000000001">
      <c r="A52" s="66" t="s">
        <v>177</v>
      </c>
      <c r="B52" s="60" t="s">
        <v>178</v>
      </c>
      <c r="C52" s="63"/>
      <c r="D52" s="63">
        <v>6</v>
      </c>
      <c r="E52" s="63">
        <v>4</v>
      </c>
      <c r="F52" s="63"/>
      <c r="G52" s="64">
        <f t="shared" si="2"/>
        <v>10</v>
      </c>
    </row>
    <row r="53" spans="1:8" ht="20.100000000000001">
      <c r="A53" s="66" t="s">
        <v>179</v>
      </c>
      <c r="B53" s="60" t="s">
        <v>180</v>
      </c>
      <c r="C53" s="63"/>
      <c r="D53" s="63">
        <v>8</v>
      </c>
      <c r="E53" s="63">
        <v>12</v>
      </c>
      <c r="F53" s="63"/>
      <c r="G53" s="64">
        <f t="shared" si="2"/>
        <v>20</v>
      </c>
    </row>
    <row r="54" spans="1:8" ht="20.100000000000001">
      <c r="A54" s="66" t="s">
        <v>181</v>
      </c>
      <c r="B54" s="60" t="s">
        <v>182</v>
      </c>
      <c r="C54" s="63"/>
      <c r="D54" s="63">
        <v>8</v>
      </c>
      <c r="E54" s="63">
        <v>6</v>
      </c>
      <c r="F54" s="63"/>
      <c r="G54" s="64">
        <f t="shared" si="2"/>
        <v>14</v>
      </c>
    </row>
    <row r="55" spans="1:8" ht="20.100000000000001">
      <c r="A55" s="66" t="s">
        <v>183</v>
      </c>
      <c r="B55" s="60" t="s">
        <v>184</v>
      </c>
      <c r="C55" s="63"/>
      <c r="D55" s="63">
        <v>10</v>
      </c>
      <c r="E55" s="63"/>
      <c r="F55" s="63"/>
      <c r="G55" s="64">
        <f t="shared" si="2"/>
        <v>10</v>
      </c>
    </row>
    <row r="56" spans="1:8" ht="20.100000000000001">
      <c r="A56" s="66" t="s">
        <v>185</v>
      </c>
      <c r="B56" s="60" t="s">
        <v>186</v>
      </c>
      <c r="C56" s="63"/>
      <c r="D56" s="63"/>
      <c r="E56" s="63">
        <v>8</v>
      </c>
      <c r="F56" s="63"/>
      <c r="G56" s="64">
        <f t="shared" si="2"/>
        <v>8</v>
      </c>
    </row>
    <row r="57" spans="1:8" ht="21" thickBot="1">
      <c r="A57" s="67" t="s">
        <v>204</v>
      </c>
      <c r="B57" s="61" t="s">
        <v>205</v>
      </c>
      <c r="C57" s="68"/>
      <c r="D57" s="68">
        <v>24</v>
      </c>
      <c r="E57" s="68"/>
      <c r="F57" s="68"/>
      <c r="G57" s="64">
        <f t="shared" si="2"/>
        <v>24</v>
      </c>
    </row>
    <row r="58" spans="1:8" ht="20.100000000000001" thickBot="1">
      <c r="B58" s="7" t="s">
        <v>51</v>
      </c>
      <c r="C58" s="59">
        <f>SUM(C38:C57)</f>
        <v>44</v>
      </c>
      <c r="D58" s="9">
        <f>SUM(D38:D57)</f>
        <v>132</v>
      </c>
      <c r="E58" s="9">
        <f>SUM(E38:E57)</f>
        <v>78</v>
      </c>
      <c r="F58" s="9">
        <f>SUM(F38:F57)</f>
        <v>44</v>
      </c>
      <c r="G58" s="12">
        <f>SUM(G38:G57)</f>
        <v>298</v>
      </c>
    </row>
    <row r="59" spans="1:8" ht="22.35" customHeight="1" thickBot="1"/>
    <row r="60" spans="1:8" ht="20.100000000000001" thickBot="1">
      <c r="B60" s="101" t="s">
        <v>98</v>
      </c>
      <c r="C60" s="109">
        <f>C58+C34</f>
        <v>106</v>
      </c>
      <c r="D60" s="10">
        <f t="shared" ref="D60:F60" si="3">D58+D34</f>
        <v>310</v>
      </c>
      <c r="E60" s="10">
        <f t="shared" si="3"/>
        <v>160</v>
      </c>
      <c r="F60" s="11">
        <f t="shared" si="3"/>
        <v>92</v>
      </c>
      <c r="G60" s="110">
        <f>G58+G34</f>
        <v>668</v>
      </c>
    </row>
    <row r="61" spans="1:8" ht="20.100000000000001" thickBot="1"/>
    <row r="62" spans="1:8" ht="20.100000000000001" thickBot="1">
      <c r="A62" s="284" t="s">
        <v>99</v>
      </c>
      <c r="B62" s="285"/>
      <c r="C62" s="285"/>
      <c r="D62" s="285"/>
      <c r="E62" s="285"/>
      <c r="F62" s="285"/>
      <c r="G62" s="285"/>
      <c r="H62" s="286"/>
    </row>
  </sheetData>
  <mergeCells count="10">
    <mergeCell ref="A62:H62"/>
    <mergeCell ref="A36:A37"/>
    <mergeCell ref="B36:B37"/>
    <mergeCell ref="C36:G36"/>
    <mergeCell ref="A2:G2"/>
    <mergeCell ref="A3:G3"/>
    <mergeCell ref="A4:G4"/>
    <mergeCell ref="A7:A8"/>
    <mergeCell ref="B7:B8"/>
    <mergeCell ref="C7:G7"/>
  </mergeCells>
  <conditionalFormatting sqref="C9:F33">
    <cfRule type="cellIs" dxfId="5" priority="3" operator="equal">
      <formula>0</formula>
    </cfRule>
  </conditionalFormatting>
  <conditionalFormatting sqref="C38:F57">
    <cfRule type="cellIs" dxfId="4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1"/>
  <sheetViews>
    <sheetView zoomScale="90" zoomScaleNormal="90" workbookViewId="0">
      <selection activeCell="B7" sqref="B7:B8"/>
    </sheetView>
  </sheetViews>
  <sheetFormatPr defaultColWidth="11" defaultRowHeight="18.95"/>
  <cols>
    <col min="1" max="1" width="15.625" style="7" bestFit="1" customWidth="1"/>
    <col min="2" max="2" width="90.625" style="7" customWidth="1"/>
    <col min="3" max="3" width="4.625" style="7" bestFit="1" customWidth="1"/>
    <col min="4" max="5" width="4.5" style="7" bestFit="1" customWidth="1"/>
    <col min="6" max="6" width="6.625" style="7" bestFit="1" customWidth="1"/>
    <col min="7" max="7" width="6" style="7" bestFit="1" customWidth="1"/>
    <col min="8" max="16384" width="11" style="7"/>
  </cols>
  <sheetData>
    <row r="1" spans="1:9">
      <c r="A1" s="4"/>
      <c r="B1" s="5"/>
      <c r="C1" s="5"/>
      <c r="D1" s="5"/>
      <c r="E1" s="5"/>
      <c r="F1" s="5"/>
      <c r="G1" s="6"/>
    </row>
    <row r="2" spans="1:9">
      <c r="A2" s="277" t="s">
        <v>0</v>
      </c>
      <c r="B2" s="287"/>
      <c r="C2" s="287"/>
      <c r="D2" s="287"/>
      <c r="E2" s="287"/>
      <c r="F2" s="287"/>
      <c r="G2" s="288"/>
    </row>
    <row r="3" spans="1:9">
      <c r="A3" s="289" t="s">
        <v>100</v>
      </c>
      <c r="B3" s="290"/>
      <c r="C3" s="290"/>
      <c r="D3" s="290"/>
      <c r="E3" s="290"/>
      <c r="F3" s="290"/>
      <c r="G3" s="291"/>
    </row>
    <row r="4" spans="1:9" ht="20.100000000000001" thickBot="1">
      <c r="A4" s="292" t="s">
        <v>2</v>
      </c>
      <c r="B4" s="293"/>
      <c r="C4" s="293"/>
      <c r="D4" s="293"/>
      <c r="E4" s="293"/>
      <c r="F4" s="293"/>
      <c r="G4" s="294"/>
    </row>
    <row r="6" spans="1:9" ht="20.100000000000001" thickBot="1">
      <c r="A6" s="8" t="s">
        <v>206</v>
      </c>
    </row>
    <row r="7" spans="1:9">
      <c r="A7" s="278" t="s">
        <v>4</v>
      </c>
      <c r="B7" s="278" t="s">
        <v>5</v>
      </c>
      <c r="C7" s="280" t="s">
        <v>6</v>
      </c>
      <c r="D7" s="281"/>
      <c r="E7" s="281"/>
      <c r="F7" s="282"/>
      <c r="G7" s="283"/>
    </row>
    <row r="8" spans="1:9" ht="20.100000000000001" thickBot="1">
      <c r="A8" s="298"/>
      <c r="B8" s="298"/>
      <c r="C8" s="17" t="s">
        <v>7</v>
      </c>
      <c r="D8" s="2" t="s">
        <v>8</v>
      </c>
      <c r="E8" s="2" t="s">
        <v>9</v>
      </c>
      <c r="F8" s="1" t="s">
        <v>10</v>
      </c>
      <c r="G8" s="3" t="s">
        <v>12</v>
      </c>
    </row>
    <row r="9" spans="1:9" ht="20.100000000000001" thickBot="1">
      <c r="A9" s="13" t="s">
        <v>207</v>
      </c>
      <c r="B9" s="18" t="s">
        <v>208</v>
      </c>
      <c r="C9" s="111"/>
      <c r="D9" s="112">
        <v>16</v>
      </c>
      <c r="E9" s="112">
        <v>16</v>
      </c>
      <c r="F9" s="112">
        <v>55</v>
      </c>
      <c r="G9" s="113">
        <f>SUM(C9:F9)</f>
        <v>87</v>
      </c>
    </row>
    <row r="10" spans="1:9">
      <c r="A10" s="99" t="s">
        <v>209</v>
      </c>
      <c r="B10" s="100" t="s">
        <v>210</v>
      </c>
      <c r="C10" s="114">
        <v>2</v>
      </c>
      <c r="D10" s="115"/>
      <c r="E10" s="115">
        <v>6</v>
      </c>
      <c r="F10" s="115">
        <v>32</v>
      </c>
      <c r="G10" s="113">
        <f t="shared" ref="G10:G11" si="0">SUM(C10:F10)</f>
        <v>40</v>
      </c>
    </row>
    <row r="11" spans="1:9" ht="20.100000000000001" thickBot="1">
      <c r="A11" s="15" t="s">
        <v>19</v>
      </c>
      <c r="B11" s="20" t="s">
        <v>20</v>
      </c>
      <c r="C11" s="116"/>
      <c r="D11" s="117"/>
      <c r="E11" s="117">
        <v>2</v>
      </c>
      <c r="F11" s="117">
        <v>8</v>
      </c>
      <c r="G11" s="118">
        <f t="shared" si="0"/>
        <v>10</v>
      </c>
      <c r="I11" s="16"/>
    </row>
    <row r="12" spans="1:9" ht="20.100000000000001" thickBot="1">
      <c r="A12" s="49" t="s">
        <v>211</v>
      </c>
      <c r="B12" s="50" t="s">
        <v>107</v>
      </c>
      <c r="C12" s="114"/>
      <c r="D12" s="115"/>
      <c r="E12" s="115"/>
      <c r="F12" s="115"/>
      <c r="G12" s="119"/>
      <c r="I12" s="16"/>
    </row>
    <row r="13" spans="1:9">
      <c r="A13" s="13" t="s">
        <v>212</v>
      </c>
      <c r="B13" s="33" t="s">
        <v>213</v>
      </c>
      <c r="C13" s="120">
        <v>6</v>
      </c>
      <c r="D13" s="112">
        <v>6</v>
      </c>
      <c r="E13" s="112"/>
      <c r="F13" s="112"/>
      <c r="G13" s="113">
        <f t="shared" ref="G13:G30" si="1">SUM(C13:F13)</f>
        <v>12</v>
      </c>
    </row>
    <row r="14" spans="1:9">
      <c r="A14" s="14" t="s">
        <v>214</v>
      </c>
      <c r="B14" s="34" t="s">
        <v>215</v>
      </c>
      <c r="C14" s="121">
        <v>4</v>
      </c>
      <c r="D14" s="107">
        <v>6</v>
      </c>
      <c r="E14" s="107"/>
      <c r="F14" s="107"/>
      <c r="G14" s="105">
        <f t="shared" si="1"/>
        <v>10</v>
      </c>
    </row>
    <row r="15" spans="1:9">
      <c r="A15" s="14" t="s">
        <v>216</v>
      </c>
      <c r="B15" s="34" t="s">
        <v>217</v>
      </c>
      <c r="C15" s="121">
        <v>4</v>
      </c>
      <c r="D15" s="107">
        <v>4</v>
      </c>
      <c r="E15" s="107">
        <v>10</v>
      </c>
      <c r="F15" s="107"/>
      <c r="G15" s="122">
        <f t="shared" si="1"/>
        <v>18</v>
      </c>
    </row>
    <row r="16" spans="1:9">
      <c r="A16" s="14" t="s">
        <v>218</v>
      </c>
      <c r="B16" s="34" t="s">
        <v>219</v>
      </c>
      <c r="C16" s="121"/>
      <c r="D16" s="107">
        <v>12</v>
      </c>
      <c r="E16" s="107"/>
      <c r="F16" s="107"/>
      <c r="G16" s="122">
        <f t="shared" si="1"/>
        <v>12</v>
      </c>
    </row>
    <row r="17" spans="1:9">
      <c r="A17" s="14" t="s">
        <v>220</v>
      </c>
      <c r="B17" s="34" t="s">
        <v>221</v>
      </c>
      <c r="C17" s="121">
        <v>2</v>
      </c>
      <c r="D17" s="107">
        <v>6</v>
      </c>
      <c r="E17" s="107">
        <v>6</v>
      </c>
      <c r="F17" s="107"/>
      <c r="G17" s="122">
        <f t="shared" si="1"/>
        <v>14</v>
      </c>
    </row>
    <row r="18" spans="1:9">
      <c r="A18" s="14" t="s">
        <v>222</v>
      </c>
      <c r="B18" s="34" t="s">
        <v>223</v>
      </c>
      <c r="C18" s="121">
        <v>8</v>
      </c>
      <c r="D18" s="107">
        <v>4</v>
      </c>
      <c r="E18" s="107"/>
      <c r="F18" s="107"/>
      <c r="G18" s="122">
        <f t="shared" si="1"/>
        <v>12</v>
      </c>
    </row>
    <row r="19" spans="1:9">
      <c r="A19" s="14" t="s">
        <v>224</v>
      </c>
      <c r="B19" s="34" t="s">
        <v>225</v>
      </c>
      <c r="C19" s="121"/>
      <c r="D19" s="107">
        <v>16</v>
      </c>
      <c r="E19" s="107"/>
      <c r="F19" s="107"/>
      <c r="G19" s="122">
        <f t="shared" si="1"/>
        <v>16</v>
      </c>
    </row>
    <row r="20" spans="1:9">
      <c r="A20" s="14" t="s">
        <v>226</v>
      </c>
      <c r="B20" s="34" t="s">
        <v>227</v>
      </c>
      <c r="C20" s="121">
        <v>8</v>
      </c>
      <c r="D20" s="107">
        <v>8</v>
      </c>
      <c r="E20" s="107"/>
      <c r="F20" s="107"/>
      <c r="G20" s="122">
        <f t="shared" si="1"/>
        <v>16</v>
      </c>
    </row>
    <row r="21" spans="1:9">
      <c r="A21" s="14" t="s">
        <v>228</v>
      </c>
      <c r="B21" s="34" t="s">
        <v>229</v>
      </c>
      <c r="C21" s="121"/>
      <c r="D21" s="107">
        <v>8</v>
      </c>
      <c r="E21" s="107">
        <v>4</v>
      </c>
      <c r="F21" s="107"/>
      <c r="G21" s="122">
        <f t="shared" si="1"/>
        <v>12</v>
      </c>
    </row>
    <row r="22" spans="1:9">
      <c r="A22" s="14" t="s">
        <v>230</v>
      </c>
      <c r="B22" s="34" t="s">
        <v>231</v>
      </c>
      <c r="C22" s="121"/>
      <c r="D22" s="107">
        <v>6</v>
      </c>
      <c r="E22" s="107"/>
      <c r="F22" s="107"/>
      <c r="G22" s="122">
        <f t="shared" si="1"/>
        <v>6</v>
      </c>
    </row>
    <row r="23" spans="1:9">
      <c r="A23" s="14" t="s">
        <v>232</v>
      </c>
      <c r="B23" s="34" t="s">
        <v>233</v>
      </c>
      <c r="C23" s="121"/>
      <c r="D23" s="107">
        <v>6</v>
      </c>
      <c r="E23" s="107">
        <v>6</v>
      </c>
      <c r="F23" s="107"/>
      <c r="G23" s="122">
        <f t="shared" si="1"/>
        <v>12</v>
      </c>
    </row>
    <row r="24" spans="1:9">
      <c r="A24" s="14" t="s">
        <v>234</v>
      </c>
      <c r="B24" s="34" t="s">
        <v>235</v>
      </c>
      <c r="C24" s="121"/>
      <c r="D24" s="107">
        <v>4</v>
      </c>
      <c r="E24" s="107">
        <v>4</v>
      </c>
      <c r="F24" s="107"/>
      <c r="G24" s="122">
        <f t="shared" si="1"/>
        <v>8</v>
      </c>
    </row>
    <row r="25" spans="1:9">
      <c r="A25" s="14" t="s">
        <v>236</v>
      </c>
      <c r="B25" s="34" t="s">
        <v>237</v>
      </c>
      <c r="C25" s="121"/>
      <c r="D25" s="107">
        <v>8</v>
      </c>
      <c r="E25" s="107">
        <v>8</v>
      </c>
      <c r="F25" s="107"/>
      <c r="G25" s="122">
        <f t="shared" si="1"/>
        <v>16</v>
      </c>
    </row>
    <row r="26" spans="1:9">
      <c r="A26" s="14" t="s">
        <v>238</v>
      </c>
      <c r="B26" s="34" t="s">
        <v>239</v>
      </c>
      <c r="C26" s="121"/>
      <c r="D26" s="107"/>
      <c r="E26" s="107">
        <v>8</v>
      </c>
      <c r="F26" s="107"/>
      <c r="G26" s="122">
        <f t="shared" si="1"/>
        <v>8</v>
      </c>
    </row>
    <row r="27" spans="1:9">
      <c r="A27" s="14" t="s">
        <v>240</v>
      </c>
      <c r="B27" s="35" t="s">
        <v>241</v>
      </c>
      <c r="C27" s="121">
        <v>2</v>
      </c>
      <c r="D27" s="107">
        <v>4</v>
      </c>
      <c r="E27" s="107">
        <v>6</v>
      </c>
      <c r="F27" s="107"/>
      <c r="G27" s="122">
        <f t="shared" si="1"/>
        <v>12</v>
      </c>
    </row>
    <row r="28" spans="1:9">
      <c r="A28" s="14" t="s">
        <v>242</v>
      </c>
      <c r="B28" s="35" t="s">
        <v>243</v>
      </c>
      <c r="C28" s="121">
        <v>6</v>
      </c>
      <c r="D28" s="107">
        <v>6</v>
      </c>
      <c r="E28" s="107">
        <v>8</v>
      </c>
      <c r="F28" s="107"/>
      <c r="G28" s="122">
        <f t="shared" si="1"/>
        <v>20</v>
      </c>
    </row>
    <row r="29" spans="1:9">
      <c r="A29" s="14" t="s">
        <v>244</v>
      </c>
      <c r="B29" s="35" t="s">
        <v>245</v>
      </c>
      <c r="C29" s="121"/>
      <c r="D29" s="107">
        <v>12</v>
      </c>
      <c r="E29" s="107"/>
      <c r="F29" s="107"/>
      <c r="G29" s="122">
        <f t="shared" si="1"/>
        <v>12</v>
      </c>
    </row>
    <row r="30" spans="1:9" ht="20.100000000000001" thickBot="1">
      <c r="A30" s="14" t="s">
        <v>246</v>
      </c>
      <c r="B30" s="102" t="s">
        <v>247</v>
      </c>
      <c r="C30" s="123">
        <v>6</v>
      </c>
      <c r="D30" s="124">
        <v>10</v>
      </c>
      <c r="E30" s="124"/>
      <c r="F30" s="124"/>
      <c r="G30" s="125">
        <f t="shared" si="1"/>
        <v>16</v>
      </c>
      <c r="I30" s="16"/>
    </row>
    <row r="31" spans="1:9" ht="22.35" customHeight="1" thickBot="1">
      <c r="B31" s="98" t="s">
        <v>51</v>
      </c>
      <c r="C31" s="59">
        <f>SUM(C9:C30)</f>
        <v>48</v>
      </c>
      <c r="D31" s="9">
        <f t="shared" ref="D31:F31" si="2">SUM(D9:D30)</f>
        <v>142</v>
      </c>
      <c r="E31" s="9">
        <f t="shared" si="2"/>
        <v>84</v>
      </c>
      <c r="F31" s="9">
        <f t="shared" si="2"/>
        <v>95</v>
      </c>
      <c r="G31" s="12">
        <f>SUM(G9:G30)</f>
        <v>369</v>
      </c>
    </row>
    <row r="32" spans="1:9" ht="22.35" customHeight="1">
      <c r="B32" s="16"/>
    </row>
    <row r="33" spans="1:7" ht="22.35" customHeight="1" thickBot="1">
      <c r="A33" s="8" t="s">
        <v>248</v>
      </c>
      <c r="B33" s="16"/>
    </row>
    <row r="34" spans="1:7">
      <c r="A34" s="278" t="s">
        <v>4</v>
      </c>
      <c r="B34" s="278" t="s">
        <v>5</v>
      </c>
      <c r="C34" s="280" t="s">
        <v>6</v>
      </c>
      <c r="D34" s="281"/>
      <c r="E34" s="281"/>
      <c r="F34" s="282"/>
      <c r="G34" s="283"/>
    </row>
    <row r="35" spans="1:7" ht="20.100000000000001" thickBot="1">
      <c r="A35" s="279"/>
      <c r="B35" s="298"/>
      <c r="C35" s="17" t="s">
        <v>7</v>
      </c>
      <c r="D35" s="2" t="s">
        <v>8</v>
      </c>
      <c r="E35" s="2" t="s">
        <v>9</v>
      </c>
      <c r="F35" s="1" t="s">
        <v>10</v>
      </c>
      <c r="G35" s="3" t="s">
        <v>12</v>
      </c>
    </row>
    <row r="36" spans="1:7">
      <c r="A36" s="13" t="s">
        <v>249</v>
      </c>
      <c r="B36" s="26" t="s">
        <v>250</v>
      </c>
      <c r="C36" s="111"/>
      <c r="D36" s="112">
        <v>14</v>
      </c>
      <c r="E36" s="112"/>
      <c r="F36" s="112">
        <v>25</v>
      </c>
      <c r="G36" s="113">
        <f>SUM(C36:F36)</f>
        <v>39</v>
      </c>
    </row>
    <row r="37" spans="1:7">
      <c r="A37" s="14" t="s">
        <v>251</v>
      </c>
      <c r="B37" s="27" t="s">
        <v>252</v>
      </c>
      <c r="C37" s="127"/>
      <c r="D37" s="107"/>
      <c r="E37" s="107">
        <v>6</v>
      </c>
      <c r="F37" s="107"/>
      <c r="G37" s="122">
        <f t="shared" ref="G37:G46" si="3">SUM(C37:F37)</f>
        <v>6</v>
      </c>
    </row>
    <row r="38" spans="1:7" ht="22.35" customHeight="1" thickBot="1">
      <c r="A38" s="29" t="s">
        <v>253</v>
      </c>
      <c r="B38" s="28" t="s">
        <v>20</v>
      </c>
      <c r="C38" s="116"/>
      <c r="D38" s="117"/>
      <c r="E38" s="117">
        <v>4</v>
      </c>
      <c r="F38" s="117">
        <v>10</v>
      </c>
      <c r="G38" s="118">
        <f t="shared" si="3"/>
        <v>14</v>
      </c>
    </row>
    <row r="39" spans="1:7">
      <c r="A39" s="14" t="s">
        <v>254</v>
      </c>
      <c r="B39" s="37" t="s">
        <v>255</v>
      </c>
      <c r="C39" s="120">
        <v>4</v>
      </c>
      <c r="D39" s="112">
        <v>8</v>
      </c>
      <c r="E39" s="112"/>
      <c r="F39" s="112"/>
      <c r="G39" s="113">
        <f t="shared" si="3"/>
        <v>12</v>
      </c>
    </row>
    <row r="40" spans="1:7">
      <c r="A40" s="14" t="s">
        <v>256</v>
      </c>
      <c r="B40" s="38" t="s">
        <v>257</v>
      </c>
      <c r="C40" s="121">
        <v>4</v>
      </c>
      <c r="D40" s="107">
        <v>8</v>
      </c>
      <c r="E40" s="107"/>
      <c r="F40" s="107"/>
      <c r="G40" s="122">
        <f t="shared" si="3"/>
        <v>12</v>
      </c>
    </row>
    <row r="41" spans="1:7">
      <c r="A41" s="14" t="s">
        <v>258</v>
      </c>
      <c r="B41" s="38" t="s">
        <v>259</v>
      </c>
      <c r="C41" s="121">
        <v>8</v>
      </c>
      <c r="D41" s="107">
        <v>6</v>
      </c>
      <c r="E41" s="107"/>
      <c r="F41" s="107"/>
      <c r="G41" s="122">
        <f t="shared" si="3"/>
        <v>14</v>
      </c>
    </row>
    <row r="42" spans="1:7">
      <c r="A42" s="14" t="s">
        <v>260</v>
      </c>
      <c r="B42" s="38" t="s">
        <v>261</v>
      </c>
      <c r="C42" s="121">
        <v>8</v>
      </c>
      <c r="D42" s="107">
        <v>8</v>
      </c>
      <c r="E42" s="107"/>
      <c r="F42" s="107"/>
      <c r="G42" s="122">
        <f t="shared" si="3"/>
        <v>16</v>
      </c>
    </row>
    <row r="43" spans="1:7">
      <c r="A43" s="14" t="s">
        <v>262</v>
      </c>
      <c r="B43" s="38" t="s">
        <v>263</v>
      </c>
      <c r="C43" s="121"/>
      <c r="D43" s="107">
        <v>8</v>
      </c>
      <c r="E43" s="107"/>
      <c r="F43" s="107"/>
      <c r="G43" s="122">
        <f t="shared" si="3"/>
        <v>8</v>
      </c>
    </row>
    <row r="44" spans="1:7">
      <c r="A44" s="14" t="s">
        <v>264</v>
      </c>
      <c r="B44" s="34" t="s">
        <v>265</v>
      </c>
      <c r="C44" s="121"/>
      <c r="D44" s="107"/>
      <c r="E44" s="107">
        <v>12</v>
      </c>
      <c r="F44" s="107"/>
      <c r="G44" s="122">
        <f>SUM(C44:F44)</f>
        <v>12</v>
      </c>
    </row>
    <row r="45" spans="1:7">
      <c r="A45" s="126" t="s">
        <v>266</v>
      </c>
      <c r="B45" s="38" t="s">
        <v>267</v>
      </c>
      <c r="C45" s="121"/>
      <c r="D45" s="107">
        <v>18</v>
      </c>
      <c r="E45" s="107"/>
      <c r="F45" s="107"/>
      <c r="G45" s="122">
        <f t="shared" si="3"/>
        <v>18</v>
      </c>
    </row>
    <row r="46" spans="1:7" ht="20.100000000000001" thickBot="1">
      <c r="A46" s="56" t="s">
        <v>268</v>
      </c>
      <c r="B46" s="38" t="s">
        <v>269</v>
      </c>
      <c r="C46" s="275"/>
      <c r="D46" s="117">
        <v>12</v>
      </c>
      <c r="E46" s="117"/>
      <c r="F46" s="117"/>
      <c r="G46" s="118">
        <f t="shared" si="3"/>
        <v>12</v>
      </c>
    </row>
    <row r="47" spans="1:7" ht="20.100000000000001" thickBot="1">
      <c r="B47" s="21" t="s">
        <v>51</v>
      </c>
      <c r="C47" s="128">
        <f>SUM(C36:C46)</f>
        <v>24</v>
      </c>
      <c r="D47" s="9">
        <f>SUM(D36:D46)</f>
        <v>82</v>
      </c>
      <c r="E47" s="9">
        <f>SUM(E36:E46)</f>
        <v>22</v>
      </c>
      <c r="F47" s="9">
        <f>SUM(F36:F46)</f>
        <v>35</v>
      </c>
      <c r="G47" s="12">
        <f>SUM(G36:G46)</f>
        <v>163</v>
      </c>
    </row>
    <row r="48" spans="1:7" ht="22.35" customHeight="1" thickBot="1"/>
    <row r="49" spans="1:8" ht="20.100000000000001" thickBot="1">
      <c r="B49" s="23" t="s">
        <v>98</v>
      </c>
      <c r="C49" s="22">
        <f>C47+C31</f>
        <v>72</v>
      </c>
      <c r="D49" s="10">
        <f>D47+D31</f>
        <v>224</v>
      </c>
      <c r="E49" s="10">
        <f>E47+E31</f>
        <v>106</v>
      </c>
      <c r="F49" s="10">
        <f>F47+F31</f>
        <v>130</v>
      </c>
      <c r="G49" s="11">
        <f>G47+G31</f>
        <v>532</v>
      </c>
    </row>
    <row r="50" spans="1:8" ht="20.100000000000001" thickBot="1"/>
    <row r="51" spans="1:8" ht="20.100000000000001" thickBot="1">
      <c r="A51" s="284" t="s">
        <v>99</v>
      </c>
      <c r="B51" s="285"/>
      <c r="C51" s="285"/>
      <c r="D51" s="285"/>
      <c r="E51" s="285"/>
      <c r="F51" s="285"/>
      <c r="G51" s="285"/>
      <c r="H51" s="286"/>
    </row>
  </sheetData>
  <mergeCells count="10">
    <mergeCell ref="A51:H51"/>
    <mergeCell ref="A34:A35"/>
    <mergeCell ref="B34:B35"/>
    <mergeCell ref="C34:G34"/>
    <mergeCell ref="A2:G2"/>
    <mergeCell ref="A3:G3"/>
    <mergeCell ref="A4:G4"/>
    <mergeCell ref="A7:A8"/>
    <mergeCell ref="B7:B8"/>
    <mergeCell ref="C7:G7"/>
  </mergeCells>
  <conditionalFormatting sqref="C9:F30">
    <cfRule type="cellIs" dxfId="3" priority="3" operator="equal">
      <formula>0</formula>
    </cfRule>
  </conditionalFormatting>
  <conditionalFormatting sqref="C36:F46">
    <cfRule type="cellIs" dxfId="2" priority="1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0"/>
  <sheetViews>
    <sheetView zoomScaleNormal="100" workbookViewId="0">
      <selection activeCell="B7" sqref="B7:B8"/>
    </sheetView>
  </sheetViews>
  <sheetFormatPr defaultColWidth="11" defaultRowHeight="18.95"/>
  <cols>
    <col min="1" max="1" width="15.625" style="7" bestFit="1" customWidth="1"/>
    <col min="2" max="2" width="90.625" style="7" customWidth="1"/>
    <col min="3" max="6" width="8.125" style="7" bestFit="1" customWidth="1"/>
    <col min="7" max="7" width="12.125" style="7" customWidth="1"/>
    <col min="8" max="16384" width="11" style="7"/>
  </cols>
  <sheetData>
    <row r="1" spans="1:7">
      <c r="A1" s="4"/>
      <c r="B1" s="5"/>
      <c r="C1" s="5"/>
      <c r="D1" s="5"/>
      <c r="E1" s="5"/>
      <c r="F1" s="5"/>
      <c r="G1" s="6"/>
    </row>
    <row r="2" spans="1:7">
      <c r="A2" s="277" t="s">
        <v>0</v>
      </c>
      <c r="B2" s="287"/>
      <c r="C2" s="287"/>
      <c r="D2" s="287"/>
      <c r="E2" s="287"/>
      <c r="F2" s="287"/>
      <c r="G2" s="288"/>
    </row>
    <row r="3" spans="1:7">
      <c r="A3" s="289" t="s">
        <v>191</v>
      </c>
      <c r="B3" s="290"/>
      <c r="C3" s="290"/>
      <c r="D3" s="290"/>
      <c r="E3" s="290"/>
      <c r="F3" s="290"/>
      <c r="G3" s="291"/>
    </row>
    <row r="4" spans="1:7" ht="20.100000000000001" thickBot="1">
      <c r="A4" s="292" t="s">
        <v>2</v>
      </c>
      <c r="B4" s="293"/>
      <c r="C4" s="293"/>
      <c r="D4" s="293"/>
      <c r="E4" s="293"/>
      <c r="F4" s="293"/>
      <c r="G4" s="294"/>
    </row>
    <row r="6" spans="1:7" ht="20.100000000000001" thickBot="1">
      <c r="A6" s="8" t="s">
        <v>206</v>
      </c>
    </row>
    <row r="7" spans="1:7">
      <c r="A7" s="278" t="s">
        <v>4</v>
      </c>
      <c r="B7" s="278" t="s">
        <v>5</v>
      </c>
      <c r="C7" s="280" t="s">
        <v>6</v>
      </c>
      <c r="D7" s="281"/>
      <c r="E7" s="281"/>
      <c r="F7" s="282"/>
      <c r="G7" s="283"/>
    </row>
    <row r="8" spans="1:7" ht="20.100000000000001" thickBot="1">
      <c r="A8" s="298"/>
      <c r="B8" s="298"/>
      <c r="C8" s="17" t="s">
        <v>7</v>
      </c>
      <c r="D8" s="2" t="s">
        <v>8</v>
      </c>
      <c r="E8" s="2" t="s">
        <v>9</v>
      </c>
      <c r="F8" s="1" t="s">
        <v>10</v>
      </c>
      <c r="G8" s="3" t="s">
        <v>12</v>
      </c>
    </row>
    <row r="9" spans="1:7" ht="20.100000000000001" thickBot="1">
      <c r="A9" s="13" t="s">
        <v>270</v>
      </c>
      <c r="B9" s="18" t="s">
        <v>271</v>
      </c>
      <c r="C9" s="111"/>
      <c r="D9" s="112">
        <v>16</v>
      </c>
      <c r="E9" s="112">
        <v>16</v>
      </c>
      <c r="F9" s="112">
        <v>55</v>
      </c>
      <c r="G9" s="113">
        <f>SUM(C9:F9)</f>
        <v>87</v>
      </c>
    </row>
    <row r="10" spans="1:7">
      <c r="A10" s="99" t="s">
        <v>272</v>
      </c>
      <c r="B10" s="100" t="s">
        <v>210</v>
      </c>
      <c r="C10" s="114">
        <v>2</v>
      </c>
      <c r="D10" s="115"/>
      <c r="E10" s="115">
        <v>6</v>
      </c>
      <c r="F10" s="115">
        <v>32</v>
      </c>
      <c r="G10" s="113">
        <f t="shared" ref="G10:G29" si="0">SUM(C10:F10)</f>
        <v>40</v>
      </c>
    </row>
    <row r="11" spans="1:7" ht="20.100000000000001" thickBot="1">
      <c r="A11" s="15" t="s">
        <v>19</v>
      </c>
      <c r="B11" s="20" t="s">
        <v>20</v>
      </c>
      <c r="C11" s="116"/>
      <c r="D11" s="117"/>
      <c r="E11" s="117">
        <v>2</v>
      </c>
      <c r="F11" s="117">
        <v>8</v>
      </c>
      <c r="G11" s="118">
        <f t="shared" si="0"/>
        <v>10</v>
      </c>
    </row>
    <row r="12" spans="1:7" ht="20.100000000000001" thickBot="1">
      <c r="A12" s="49" t="s">
        <v>211</v>
      </c>
      <c r="B12" s="16" t="s">
        <v>107</v>
      </c>
      <c r="C12" s="114"/>
      <c r="D12" s="115"/>
      <c r="E12" s="115"/>
      <c r="F12" s="115"/>
      <c r="G12" s="119">
        <f t="shared" si="0"/>
        <v>0</v>
      </c>
    </row>
    <row r="13" spans="1:7">
      <c r="A13" s="13" t="s">
        <v>212</v>
      </c>
      <c r="B13" s="37" t="s">
        <v>213</v>
      </c>
      <c r="C13" s="120">
        <v>6</v>
      </c>
      <c r="D13" s="112">
        <v>6</v>
      </c>
      <c r="E13" s="112"/>
      <c r="F13" s="112"/>
      <c r="G13" s="113">
        <f t="shared" si="0"/>
        <v>12</v>
      </c>
    </row>
    <row r="14" spans="1:7">
      <c r="A14" s="14" t="s">
        <v>214</v>
      </c>
      <c r="B14" s="38" t="s">
        <v>215</v>
      </c>
      <c r="C14" s="121">
        <v>4</v>
      </c>
      <c r="D14" s="107">
        <v>6</v>
      </c>
      <c r="E14" s="107"/>
      <c r="F14" s="107"/>
      <c r="G14" s="7">
        <f t="shared" si="0"/>
        <v>10</v>
      </c>
    </row>
    <row r="15" spans="1:7">
      <c r="A15" s="14" t="s">
        <v>216</v>
      </c>
      <c r="B15" s="38" t="s">
        <v>217</v>
      </c>
      <c r="C15" s="121">
        <v>4</v>
      </c>
      <c r="D15" s="107">
        <v>4</v>
      </c>
      <c r="E15" s="107">
        <v>10</v>
      </c>
      <c r="F15" s="107"/>
      <c r="G15" s="122">
        <f t="shared" si="0"/>
        <v>18</v>
      </c>
    </row>
    <row r="16" spans="1:7">
      <c r="A16" s="14" t="s">
        <v>218</v>
      </c>
      <c r="B16" s="38" t="s">
        <v>219</v>
      </c>
      <c r="C16" s="121"/>
      <c r="D16" s="107">
        <v>12</v>
      </c>
      <c r="E16" s="107"/>
      <c r="F16" s="107"/>
      <c r="G16" s="122">
        <f t="shared" si="0"/>
        <v>12</v>
      </c>
    </row>
    <row r="17" spans="1:7">
      <c r="A17" s="14" t="s">
        <v>220</v>
      </c>
      <c r="B17" s="38" t="s">
        <v>221</v>
      </c>
      <c r="C17" s="121">
        <v>2</v>
      </c>
      <c r="D17" s="107">
        <v>6</v>
      </c>
      <c r="E17" s="107">
        <v>6</v>
      </c>
      <c r="F17" s="107"/>
      <c r="G17" s="122">
        <f t="shared" si="0"/>
        <v>14</v>
      </c>
    </row>
    <row r="18" spans="1:7">
      <c r="A18" s="14" t="s">
        <v>222</v>
      </c>
      <c r="B18" s="38" t="s">
        <v>223</v>
      </c>
      <c r="C18" s="121">
        <v>8</v>
      </c>
      <c r="D18" s="107">
        <v>4</v>
      </c>
      <c r="E18" s="107"/>
      <c r="F18" s="107"/>
      <c r="G18" s="122">
        <f t="shared" si="0"/>
        <v>12</v>
      </c>
    </row>
    <row r="19" spans="1:7">
      <c r="A19" s="14" t="s">
        <v>224</v>
      </c>
      <c r="B19" s="38" t="s">
        <v>225</v>
      </c>
      <c r="C19" s="121"/>
      <c r="D19" s="107">
        <v>16</v>
      </c>
      <c r="E19" s="107"/>
      <c r="F19" s="107"/>
      <c r="G19" s="122">
        <f t="shared" si="0"/>
        <v>16</v>
      </c>
    </row>
    <row r="20" spans="1:7">
      <c r="A20" s="14" t="s">
        <v>226</v>
      </c>
      <c r="B20" s="38" t="s">
        <v>227</v>
      </c>
      <c r="C20" s="121">
        <v>8</v>
      </c>
      <c r="D20" s="107">
        <v>8</v>
      </c>
      <c r="E20" s="107"/>
      <c r="F20" s="107"/>
      <c r="G20" s="122">
        <f t="shared" si="0"/>
        <v>16</v>
      </c>
    </row>
    <row r="21" spans="1:7">
      <c r="A21" s="14" t="s">
        <v>228</v>
      </c>
      <c r="B21" s="38" t="s">
        <v>229</v>
      </c>
      <c r="C21" s="121"/>
      <c r="D21" s="107">
        <v>8</v>
      </c>
      <c r="E21" s="107">
        <v>4</v>
      </c>
      <c r="F21" s="107"/>
      <c r="G21" s="122">
        <f t="shared" si="0"/>
        <v>12</v>
      </c>
    </row>
    <row r="22" spans="1:7">
      <c r="A22" s="14" t="s">
        <v>230</v>
      </c>
      <c r="B22" s="38" t="s">
        <v>231</v>
      </c>
      <c r="C22" s="121"/>
      <c r="D22" s="107">
        <v>6</v>
      </c>
      <c r="E22" s="107"/>
      <c r="F22" s="107"/>
      <c r="G22" s="122">
        <f t="shared" si="0"/>
        <v>6</v>
      </c>
    </row>
    <row r="23" spans="1:7">
      <c r="A23" s="14" t="s">
        <v>232</v>
      </c>
      <c r="B23" s="38" t="s">
        <v>233</v>
      </c>
      <c r="C23" s="121"/>
      <c r="D23" s="107">
        <v>6</v>
      </c>
      <c r="E23" s="107">
        <v>6</v>
      </c>
      <c r="F23" s="107"/>
      <c r="G23" s="122">
        <f t="shared" si="0"/>
        <v>12</v>
      </c>
    </row>
    <row r="24" spans="1:7">
      <c r="A24" s="14" t="s">
        <v>234</v>
      </c>
      <c r="B24" s="38" t="s">
        <v>235</v>
      </c>
      <c r="C24" s="121"/>
      <c r="D24" s="107">
        <v>4</v>
      </c>
      <c r="E24" s="107">
        <v>4</v>
      </c>
      <c r="F24" s="107"/>
      <c r="G24" s="122">
        <f t="shared" si="0"/>
        <v>8</v>
      </c>
    </row>
    <row r="25" spans="1:7">
      <c r="A25" s="14" t="s">
        <v>236</v>
      </c>
      <c r="B25" s="38" t="s">
        <v>237</v>
      </c>
      <c r="C25" s="121"/>
      <c r="D25" s="107">
        <v>8</v>
      </c>
      <c r="E25" s="107">
        <v>8</v>
      </c>
      <c r="F25" s="107"/>
      <c r="G25" s="122">
        <f t="shared" si="0"/>
        <v>16</v>
      </c>
    </row>
    <row r="26" spans="1:7">
      <c r="A26" s="14" t="s">
        <v>238</v>
      </c>
      <c r="B26" s="38" t="s">
        <v>239</v>
      </c>
      <c r="C26" s="121"/>
      <c r="D26" s="107">
        <v>4</v>
      </c>
      <c r="E26" s="107">
        <v>4</v>
      </c>
      <c r="F26" s="107"/>
      <c r="G26" s="122">
        <f t="shared" si="0"/>
        <v>8</v>
      </c>
    </row>
    <row r="27" spans="1:7" ht="20.100000000000001">
      <c r="A27" s="14" t="s">
        <v>273</v>
      </c>
      <c r="B27" s="39" t="s">
        <v>274</v>
      </c>
      <c r="C27" s="121">
        <v>2</v>
      </c>
      <c r="D27" s="107">
        <v>4</v>
      </c>
      <c r="E27" s="107">
        <v>10</v>
      </c>
      <c r="F27" s="107"/>
      <c r="G27" s="122">
        <f t="shared" si="0"/>
        <v>16</v>
      </c>
    </row>
    <row r="28" spans="1:7" ht="20.100000000000001">
      <c r="A28" s="14" t="s">
        <v>275</v>
      </c>
      <c r="B28" s="39" t="s">
        <v>276</v>
      </c>
      <c r="C28" s="121">
        <v>6</v>
      </c>
      <c r="D28" s="107">
        <v>6</v>
      </c>
      <c r="E28" s="107">
        <v>8</v>
      </c>
      <c r="F28" s="107"/>
      <c r="G28" s="122">
        <f t="shared" si="0"/>
        <v>20</v>
      </c>
    </row>
    <row r="29" spans="1:7" ht="22.35" customHeight="1" thickBot="1">
      <c r="A29" s="14" t="s">
        <v>277</v>
      </c>
      <c r="B29" s="103" t="s">
        <v>278</v>
      </c>
      <c r="C29" s="123">
        <v>8</v>
      </c>
      <c r="D29" s="124">
        <v>16</v>
      </c>
      <c r="E29" s="124"/>
      <c r="F29" s="124"/>
      <c r="G29" s="125">
        <f t="shared" si="0"/>
        <v>24</v>
      </c>
    </row>
    <row r="30" spans="1:7" ht="22.35" customHeight="1" thickBot="1">
      <c r="A30" s="24"/>
      <c r="B30" s="98" t="s">
        <v>51</v>
      </c>
      <c r="C30" s="59">
        <f>SUM(C9:C29)</f>
        <v>50</v>
      </c>
      <c r="D30" s="9">
        <f t="shared" ref="D30:F30" si="1">SUM(D9:D29)</f>
        <v>140</v>
      </c>
      <c r="E30" s="9">
        <f t="shared" si="1"/>
        <v>84</v>
      </c>
      <c r="F30" s="9">
        <f t="shared" si="1"/>
        <v>95</v>
      </c>
      <c r="G30" s="12">
        <f ca="1">SUM(G9:G30)</f>
        <v>369</v>
      </c>
    </row>
    <row r="31" spans="1:7" ht="22.35" customHeight="1">
      <c r="B31" s="16"/>
    </row>
    <row r="32" spans="1:7" ht="20.100000000000001" thickBot="1">
      <c r="A32" s="8" t="s">
        <v>248</v>
      </c>
      <c r="B32" s="16"/>
    </row>
    <row r="33" spans="1:7">
      <c r="A33" s="278" t="s">
        <v>4</v>
      </c>
      <c r="B33" s="278" t="s">
        <v>5</v>
      </c>
      <c r="C33" s="280" t="s">
        <v>6</v>
      </c>
      <c r="D33" s="281"/>
      <c r="E33" s="281"/>
      <c r="F33" s="282"/>
      <c r="G33" s="283"/>
    </row>
    <row r="34" spans="1:7" ht="20.100000000000001" thickBot="1">
      <c r="A34" s="279"/>
      <c r="B34" s="279"/>
      <c r="C34" s="40" t="s">
        <v>7</v>
      </c>
      <c r="D34" s="41" t="s">
        <v>8</v>
      </c>
      <c r="E34" s="41" t="s">
        <v>9</v>
      </c>
      <c r="F34" s="42" t="s">
        <v>10</v>
      </c>
      <c r="G34" s="43" t="s">
        <v>12</v>
      </c>
    </row>
    <row r="35" spans="1:7">
      <c r="A35" s="44" t="s">
        <v>279</v>
      </c>
      <c r="B35" s="18" t="s">
        <v>280</v>
      </c>
      <c r="C35" s="111"/>
      <c r="D35" s="112">
        <v>14</v>
      </c>
      <c r="E35" s="112"/>
      <c r="F35" s="112">
        <v>25</v>
      </c>
      <c r="G35" s="113">
        <f>SUM(C35:F35)</f>
        <v>39</v>
      </c>
    </row>
    <row r="36" spans="1:7" ht="22.35" customHeight="1">
      <c r="A36" s="45" t="s">
        <v>281</v>
      </c>
      <c r="B36" s="19" t="s">
        <v>107</v>
      </c>
      <c r="C36" s="127"/>
      <c r="D36" s="107"/>
      <c r="E36" s="107">
        <v>6</v>
      </c>
      <c r="F36" s="107"/>
      <c r="G36" s="122">
        <f t="shared" ref="G36:G45" si="2">SUM(C36:F36)</f>
        <v>6</v>
      </c>
    </row>
    <row r="37" spans="1:7" ht="20.100000000000001" thickBot="1">
      <c r="A37" s="46" t="s">
        <v>253</v>
      </c>
      <c r="B37" s="20" t="s">
        <v>20</v>
      </c>
      <c r="C37" s="116"/>
      <c r="D37" s="117"/>
      <c r="E37" s="117">
        <v>4</v>
      </c>
      <c r="F37" s="117">
        <v>10</v>
      </c>
      <c r="G37" s="118">
        <f t="shared" si="2"/>
        <v>14</v>
      </c>
    </row>
    <row r="38" spans="1:7">
      <c r="A38" s="44" t="s">
        <v>254</v>
      </c>
      <c r="B38" s="18" t="s">
        <v>255</v>
      </c>
      <c r="C38" s="111">
        <v>4</v>
      </c>
      <c r="D38" s="112">
        <v>8</v>
      </c>
      <c r="E38" s="112"/>
      <c r="F38" s="112"/>
      <c r="G38" s="113">
        <f t="shared" si="2"/>
        <v>12</v>
      </c>
    </row>
    <row r="39" spans="1:7">
      <c r="A39" s="45" t="s">
        <v>256</v>
      </c>
      <c r="B39" s="19" t="s">
        <v>257</v>
      </c>
      <c r="C39" s="127">
        <v>4</v>
      </c>
      <c r="D39" s="107">
        <v>8</v>
      </c>
      <c r="E39" s="107"/>
      <c r="F39" s="107"/>
      <c r="G39" s="122">
        <f t="shared" si="2"/>
        <v>12</v>
      </c>
    </row>
    <row r="40" spans="1:7">
      <c r="A40" s="45" t="s">
        <v>258</v>
      </c>
      <c r="B40" s="19" t="s">
        <v>259</v>
      </c>
      <c r="C40" s="127">
        <v>8</v>
      </c>
      <c r="D40" s="107">
        <v>6</v>
      </c>
      <c r="E40" s="107"/>
      <c r="F40" s="107"/>
      <c r="G40" s="122">
        <f t="shared" si="2"/>
        <v>14</v>
      </c>
    </row>
    <row r="41" spans="1:7">
      <c r="A41" s="45" t="s">
        <v>260</v>
      </c>
      <c r="B41" s="19" t="s">
        <v>261</v>
      </c>
      <c r="C41" s="127">
        <v>8</v>
      </c>
      <c r="D41" s="107">
        <v>8</v>
      </c>
      <c r="E41" s="107"/>
      <c r="F41" s="107"/>
      <c r="G41" s="122">
        <f t="shared" si="2"/>
        <v>16</v>
      </c>
    </row>
    <row r="42" spans="1:7">
      <c r="A42" s="45" t="s">
        <v>262</v>
      </c>
      <c r="B42" s="19" t="s">
        <v>263</v>
      </c>
      <c r="C42" s="127"/>
      <c r="D42" s="107">
        <v>8</v>
      </c>
      <c r="E42" s="107"/>
      <c r="F42" s="107"/>
      <c r="G42" s="122">
        <f t="shared" si="2"/>
        <v>8</v>
      </c>
    </row>
    <row r="43" spans="1:7">
      <c r="A43" s="45" t="s">
        <v>264</v>
      </c>
      <c r="B43" s="38" t="s">
        <v>265</v>
      </c>
      <c r="C43" s="127"/>
      <c r="D43" s="107"/>
      <c r="E43" s="107">
        <v>12</v>
      </c>
      <c r="F43" s="107"/>
      <c r="G43" s="122">
        <f>SUM(C43:F43)</f>
        <v>12</v>
      </c>
    </row>
    <row r="44" spans="1:7">
      <c r="A44" s="45" t="s">
        <v>268</v>
      </c>
      <c r="B44" s="19" t="s">
        <v>282</v>
      </c>
      <c r="C44" s="127"/>
      <c r="D44" s="107">
        <v>18</v>
      </c>
      <c r="E44" s="107"/>
      <c r="F44" s="107"/>
      <c r="G44" s="122">
        <f t="shared" si="2"/>
        <v>18</v>
      </c>
    </row>
    <row r="45" spans="1:7" ht="20.100000000000001" thickBot="1">
      <c r="A45" s="47" t="s">
        <v>283</v>
      </c>
      <c r="B45" s="48" t="s">
        <v>284</v>
      </c>
      <c r="C45" s="129"/>
      <c r="D45" s="124">
        <v>12</v>
      </c>
      <c r="E45" s="124"/>
      <c r="F45" s="124"/>
      <c r="G45" s="125">
        <f t="shared" si="2"/>
        <v>12</v>
      </c>
    </row>
    <row r="46" spans="1:7" ht="22.35" customHeight="1" thickBot="1">
      <c r="B46" s="24" t="s">
        <v>51</v>
      </c>
      <c r="C46" s="59">
        <f>SUM(C35:C45)</f>
        <v>24</v>
      </c>
      <c r="D46" s="9">
        <f t="shared" ref="D46:F46" si="3">SUM(D35:D45)</f>
        <v>82</v>
      </c>
      <c r="E46" s="9">
        <f t="shared" si="3"/>
        <v>22</v>
      </c>
      <c r="F46" s="9">
        <f t="shared" si="3"/>
        <v>35</v>
      </c>
      <c r="G46" s="12">
        <f>SUM(G35:G45)</f>
        <v>163</v>
      </c>
    </row>
    <row r="47" spans="1:7" ht="20.100000000000001" thickBot="1"/>
    <row r="48" spans="1:7" ht="20.100000000000001" thickBot="1">
      <c r="B48" s="23" t="s">
        <v>98</v>
      </c>
      <c r="C48" s="22">
        <f>C46+C30</f>
        <v>74</v>
      </c>
      <c r="D48" s="10">
        <f t="shared" ref="D48:F48" si="4">D46+D30</f>
        <v>222</v>
      </c>
      <c r="E48" s="10">
        <f t="shared" si="4"/>
        <v>106</v>
      </c>
      <c r="F48" s="10">
        <f t="shared" si="4"/>
        <v>130</v>
      </c>
      <c r="G48" s="130">
        <f>SUM(C48:F48)</f>
        <v>532</v>
      </c>
    </row>
    <row r="49" spans="1:8" ht="20.100000000000001" thickBot="1"/>
    <row r="50" spans="1:8" ht="20.100000000000001" thickBot="1">
      <c r="A50" s="284" t="s">
        <v>99</v>
      </c>
      <c r="B50" s="285"/>
      <c r="C50" s="285"/>
      <c r="D50" s="285"/>
      <c r="E50" s="285"/>
      <c r="F50" s="285"/>
      <c r="G50" s="285"/>
      <c r="H50" s="286"/>
    </row>
  </sheetData>
  <mergeCells count="10">
    <mergeCell ref="A50:H50"/>
    <mergeCell ref="A33:A34"/>
    <mergeCell ref="B33:B34"/>
    <mergeCell ref="C33:G33"/>
    <mergeCell ref="A2:G2"/>
    <mergeCell ref="A3:G3"/>
    <mergeCell ref="A4:G4"/>
    <mergeCell ref="A7:A8"/>
    <mergeCell ref="B7:B8"/>
    <mergeCell ref="C7:G7"/>
  </mergeCells>
  <conditionalFormatting sqref="C9:F30">
    <cfRule type="cellIs" dxfId="1" priority="1" operator="equal">
      <formula>0</formula>
    </cfRule>
  </conditionalFormatting>
  <conditionalFormatting sqref="C35:F45">
    <cfRule type="cellIs" dxfId="0" priority="2" operator="equal">
      <formula>0</formula>
    </cfRule>
  </conditionalFormatting>
  <pageMargins left="0.7" right="0.7" top="0.75" bottom="0.75" header="0.3" footer="0.3"/>
  <pageSetup paperSize="9" scale="6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CDC2-B86E-884B-A851-253469CA016B}">
  <sheetPr>
    <pageSetUpPr fitToPage="1"/>
  </sheetPr>
  <dimension ref="A1:AC82"/>
  <sheetViews>
    <sheetView topLeftCell="A70" zoomScale="75" zoomScaleNormal="100" workbookViewId="0">
      <selection activeCell="O16" sqref="O16"/>
    </sheetView>
  </sheetViews>
  <sheetFormatPr defaultColWidth="11" defaultRowHeight="12.95"/>
  <cols>
    <col min="1" max="1" width="10.875" style="131" customWidth="1"/>
    <col min="2" max="2" width="43.375" style="131" customWidth="1"/>
    <col min="3" max="3" width="14.125" style="131" customWidth="1"/>
    <col min="4" max="22" width="7.375" style="131" customWidth="1"/>
    <col min="23" max="24" width="11" style="131"/>
    <col min="25" max="25" width="8" style="131" customWidth="1"/>
    <col min="26" max="16384" width="11" style="131"/>
  </cols>
  <sheetData>
    <row r="1" spans="1:26">
      <c r="A1" s="301" t="s">
        <v>285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</row>
    <row r="2" spans="1:26">
      <c r="A2" s="303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</row>
    <row r="3" spans="1:26">
      <c r="A3" s="303"/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</row>
    <row r="4" spans="1:26">
      <c r="A4" s="303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</row>
    <row r="5" spans="1:26">
      <c r="A5" s="303"/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</row>
    <row r="6" spans="1:26">
      <c r="A6" s="303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5.95">
      <c r="A7" s="132"/>
      <c r="B7" s="132"/>
      <c r="C7" s="132"/>
      <c r="D7" s="132"/>
      <c r="E7" s="132"/>
      <c r="F7" s="132"/>
      <c r="G7" s="132"/>
      <c r="H7" s="132"/>
    </row>
    <row r="8" spans="1:26" ht="17.100000000000001" thickBot="1">
      <c r="A8" s="132"/>
      <c r="B8" s="132"/>
      <c r="C8" s="132"/>
      <c r="D8" s="132"/>
      <c r="E8" s="132"/>
      <c r="F8" s="132"/>
      <c r="G8" s="132"/>
      <c r="H8" s="132"/>
    </row>
    <row r="9" spans="1:26" ht="275.10000000000002" customHeight="1" thickBot="1">
      <c r="A9" s="304" t="s">
        <v>3</v>
      </c>
      <c r="B9" s="305"/>
      <c r="C9" s="306"/>
      <c r="D9" s="133" t="s">
        <v>286</v>
      </c>
      <c r="E9" s="134" t="s">
        <v>287</v>
      </c>
      <c r="F9" s="135" t="s">
        <v>288</v>
      </c>
      <c r="G9" s="136" t="s">
        <v>289</v>
      </c>
      <c r="H9" s="137" t="s">
        <v>290</v>
      </c>
      <c r="I9" s="137" t="s">
        <v>291</v>
      </c>
      <c r="J9" s="137" t="s">
        <v>292</v>
      </c>
      <c r="K9" s="137" t="s">
        <v>293</v>
      </c>
      <c r="L9" s="134" t="s">
        <v>294</v>
      </c>
      <c r="M9" s="134" t="s">
        <v>295</v>
      </c>
      <c r="N9" s="138" t="s">
        <v>296</v>
      </c>
      <c r="O9" s="138" t="s">
        <v>297</v>
      </c>
      <c r="P9" s="138" t="s">
        <v>298</v>
      </c>
      <c r="Q9" s="136" t="s">
        <v>299</v>
      </c>
      <c r="R9" s="136" t="s">
        <v>300</v>
      </c>
      <c r="S9" s="136" t="s">
        <v>301</v>
      </c>
      <c r="T9" s="136" t="s">
        <v>302</v>
      </c>
      <c r="U9" s="136" t="s">
        <v>303</v>
      </c>
      <c r="V9" s="139" t="s">
        <v>304</v>
      </c>
      <c r="W9" s="140"/>
    </row>
    <row r="10" spans="1:26" ht="39.950000000000003" customHeight="1" thickBot="1">
      <c r="A10" s="141" t="s">
        <v>305</v>
      </c>
      <c r="B10" s="142" t="s">
        <v>306</v>
      </c>
      <c r="C10" s="143" t="s">
        <v>307</v>
      </c>
      <c r="D10" s="307" t="s">
        <v>308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8"/>
      <c r="W10" s="140"/>
    </row>
    <row r="11" spans="1:26" ht="39.950000000000003" customHeight="1">
      <c r="A11" s="144" t="s">
        <v>309</v>
      </c>
      <c r="B11" s="145" t="s">
        <v>310</v>
      </c>
      <c r="C11" s="146">
        <v>12</v>
      </c>
      <c r="D11" s="147" t="s">
        <v>311</v>
      </c>
      <c r="E11" s="148"/>
      <c r="F11" s="148"/>
      <c r="G11" s="148"/>
      <c r="H11" s="148" t="s">
        <v>311</v>
      </c>
      <c r="I11" s="148" t="s">
        <v>311</v>
      </c>
      <c r="J11" s="148" t="s">
        <v>311</v>
      </c>
      <c r="K11" s="148" t="s">
        <v>311</v>
      </c>
      <c r="L11" s="148"/>
      <c r="M11" s="148"/>
      <c r="N11" s="148"/>
      <c r="O11" s="148"/>
      <c r="P11" s="148"/>
      <c r="Q11" s="148" t="s">
        <v>311</v>
      </c>
      <c r="R11" s="148" t="s">
        <v>311</v>
      </c>
      <c r="S11" s="148" t="s">
        <v>311</v>
      </c>
      <c r="T11" s="148" t="s">
        <v>311</v>
      </c>
      <c r="U11" s="148" t="s">
        <v>311</v>
      </c>
      <c r="V11" s="149" t="s">
        <v>311</v>
      </c>
      <c r="W11" s="140"/>
    </row>
    <row r="12" spans="1:26" ht="39.950000000000003" customHeight="1">
      <c r="A12" s="150" t="s">
        <v>312</v>
      </c>
      <c r="B12" s="151" t="s">
        <v>313</v>
      </c>
      <c r="C12" s="152">
        <v>9</v>
      </c>
      <c r="D12" s="153"/>
      <c r="E12" s="154" t="s">
        <v>311</v>
      </c>
      <c r="F12" s="154"/>
      <c r="G12" s="154"/>
      <c r="H12" s="154"/>
      <c r="I12" s="154"/>
      <c r="J12" s="154"/>
      <c r="K12" s="154"/>
      <c r="L12" s="154" t="s">
        <v>311</v>
      </c>
      <c r="M12" s="154" t="s">
        <v>311</v>
      </c>
      <c r="N12" s="154"/>
      <c r="O12" s="154"/>
      <c r="P12" s="154"/>
      <c r="Q12" s="154" t="s">
        <v>311</v>
      </c>
      <c r="R12" s="154" t="s">
        <v>311</v>
      </c>
      <c r="S12" s="154" t="s">
        <v>311</v>
      </c>
      <c r="T12" s="154" t="s">
        <v>311</v>
      </c>
      <c r="U12" s="154" t="s">
        <v>311</v>
      </c>
      <c r="V12" s="155" t="s">
        <v>311</v>
      </c>
      <c r="W12" s="140"/>
    </row>
    <row r="13" spans="1:26" ht="39.950000000000003" customHeight="1" thickBot="1">
      <c r="A13" s="156" t="s">
        <v>314</v>
      </c>
      <c r="B13" s="157" t="s">
        <v>315</v>
      </c>
      <c r="C13" s="158">
        <v>9</v>
      </c>
      <c r="D13" s="159"/>
      <c r="E13" s="160"/>
      <c r="F13" s="160" t="s">
        <v>311</v>
      </c>
      <c r="G13" s="160"/>
      <c r="H13" s="160"/>
      <c r="I13" s="160"/>
      <c r="J13" s="160"/>
      <c r="K13" s="160"/>
      <c r="L13" s="160"/>
      <c r="M13" s="160"/>
      <c r="N13" s="160" t="s">
        <v>311</v>
      </c>
      <c r="O13" s="160" t="s">
        <v>311</v>
      </c>
      <c r="P13" s="160" t="s">
        <v>311</v>
      </c>
      <c r="Q13" s="160" t="s">
        <v>311</v>
      </c>
      <c r="R13" s="160" t="s">
        <v>311</v>
      </c>
      <c r="S13" s="160" t="s">
        <v>311</v>
      </c>
      <c r="T13" s="160" t="s">
        <v>311</v>
      </c>
      <c r="U13" s="160" t="s">
        <v>311</v>
      </c>
      <c r="V13" s="161" t="s">
        <v>311</v>
      </c>
      <c r="W13" s="140"/>
    </row>
    <row r="14" spans="1:26" ht="39.950000000000003" customHeight="1" thickBot="1">
      <c r="A14" s="309" t="s">
        <v>316</v>
      </c>
      <c r="B14" s="310"/>
      <c r="C14" s="162">
        <f>SUM(C11:C13)</f>
        <v>30</v>
      </c>
      <c r="D14" s="163">
        <f>SUM(D11:D13)</f>
        <v>0</v>
      </c>
      <c r="E14" s="164">
        <f>SUM(E11:E13)</f>
        <v>0</v>
      </c>
      <c r="F14" s="164">
        <f>SUM(F11:F13)</f>
        <v>0</v>
      </c>
      <c r="G14" s="164"/>
      <c r="H14" s="164">
        <f t="shared" ref="H14:V14" si="0">SUM(H11:H13)</f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4">
        <f t="shared" si="0"/>
        <v>0</v>
      </c>
      <c r="M14" s="164">
        <f t="shared" si="0"/>
        <v>0</v>
      </c>
      <c r="N14" s="164">
        <f t="shared" si="0"/>
        <v>0</v>
      </c>
      <c r="O14" s="164">
        <f t="shared" si="0"/>
        <v>0</v>
      </c>
      <c r="P14" s="164">
        <f t="shared" si="0"/>
        <v>0</v>
      </c>
      <c r="Q14" s="164">
        <f t="shared" si="0"/>
        <v>0</v>
      </c>
      <c r="R14" s="164">
        <f t="shared" si="0"/>
        <v>0</v>
      </c>
      <c r="S14" s="164">
        <f t="shared" si="0"/>
        <v>0</v>
      </c>
      <c r="T14" s="164">
        <f t="shared" si="0"/>
        <v>0</v>
      </c>
      <c r="U14" s="164">
        <f t="shared" si="0"/>
        <v>0</v>
      </c>
      <c r="V14" s="165">
        <f t="shared" si="0"/>
        <v>0</v>
      </c>
      <c r="W14" s="140"/>
    </row>
    <row r="15" spans="1:26" ht="33" customHeight="1" thickBot="1">
      <c r="A15" s="166"/>
      <c r="B15" s="166"/>
      <c r="C15" s="166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40"/>
    </row>
    <row r="16" spans="1:26" ht="275.10000000000002" customHeight="1" thickBot="1">
      <c r="A16" s="304" t="s">
        <v>52</v>
      </c>
      <c r="B16" s="305"/>
      <c r="C16" s="305"/>
      <c r="D16" s="137" t="s">
        <v>286</v>
      </c>
      <c r="E16" s="137" t="s">
        <v>287</v>
      </c>
      <c r="F16" s="134" t="s">
        <v>58</v>
      </c>
      <c r="G16" s="168" t="s">
        <v>60</v>
      </c>
      <c r="H16" s="169" t="s">
        <v>317</v>
      </c>
      <c r="I16" s="136" t="s">
        <v>289</v>
      </c>
      <c r="J16" s="137" t="s">
        <v>65</v>
      </c>
      <c r="K16" s="137" t="s">
        <v>67</v>
      </c>
      <c r="L16" s="137" t="s">
        <v>69</v>
      </c>
      <c r="M16" s="137" t="s">
        <v>71</v>
      </c>
      <c r="N16" s="137" t="s">
        <v>73</v>
      </c>
      <c r="O16" s="134" t="s">
        <v>75</v>
      </c>
      <c r="P16" s="134" t="s">
        <v>77</v>
      </c>
      <c r="Q16" s="134" t="s">
        <v>318</v>
      </c>
      <c r="R16" s="135" t="s">
        <v>319</v>
      </c>
      <c r="S16" s="135" t="s">
        <v>320</v>
      </c>
      <c r="T16" s="135" t="s">
        <v>321</v>
      </c>
      <c r="U16" s="136" t="s">
        <v>322</v>
      </c>
      <c r="V16" s="136" t="s">
        <v>323</v>
      </c>
      <c r="W16" s="136" t="s">
        <v>324</v>
      </c>
      <c r="X16" s="136" t="s">
        <v>325</v>
      </c>
      <c r="Y16" s="170" t="s">
        <v>326</v>
      </c>
      <c r="Z16" s="171" t="s">
        <v>327</v>
      </c>
    </row>
    <row r="17" spans="1:29" ht="39.950000000000003" customHeight="1" thickBot="1">
      <c r="A17" s="172" t="s">
        <v>305</v>
      </c>
      <c r="B17" s="173" t="s">
        <v>306</v>
      </c>
      <c r="C17" s="174" t="s">
        <v>307</v>
      </c>
      <c r="D17" s="311" t="s">
        <v>308</v>
      </c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3"/>
    </row>
    <row r="18" spans="1:29" ht="39.950000000000003" customHeight="1">
      <c r="A18" s="144" t="s">
        <v>328</v>
      </c>
      <c r="B18" s="145" t="s">
        <v>310</v>
      </c>
      <c r="C18" s="146">
        <v>12</v>
      </c>
      <c r="D18" s="147" t="s">
        <v>311</v>
      </c>
      <c r="E18" s="148" t="s">
        <v>311</v>
      </c>
      <c r="F18" s="148"/>
      <c r="G18" s="148"/>
      <c r="H18" s="148" t="s">
        <v>311</v>
      </c>
      <c r="I18" s="148" t="s">
        <v>311</v>
      </c>
      <c r="J18" s="148" t="s">
        <v>311</v>
      </c>
      <c r="K18" s="148" t="s">
        <v>311</v>
      </c>
      <c r="L18" s="148" t="s">
        <v>311</v>
      </c>
      <c r="M18" s="148" t="s">
        <v>311</v>
      </c>
      <c r="N18" s="148" t="s">
        <v>311</v>
      </c>
      <c r="O18" s="148"/>
      <c r="P18" s="148"/>
      <c r="Q18" s="148"/>
      <c r="R18" s="148"/>
      <c r="S18" s="148"/>
      <c r="T18" s="148"/>
      <c r="U18" s="148" t="s">
        <v>311</v>
      </c>
      <c r="V18" s="175" t="s">
        <v>311</v>
      </c>
      <c r="W18" s="154" t="s">
        <v>311</v>
      </c>
      <c r="X18" s="176" t="s">
        <v>311</v>
      </c>
      <c r="Y18" s="175" t="s">
        <v>311</v>
      </c>
      <c r="Z18" s="149" t="s">
        <v>311</v>
      </c>
    </row>
    <row r="19" spans="1:29" ht="39.950000000000003" customHeight="1">
      <c r="A19" s="150" t="s">
        <v>329</v>
      </c>
      <c r="B19" s="151" t="s">
        <v>313</v>
      </c>
      <c r="C19" s="152">
        <v>9</v>
      </c>
      <c r="D19" s="153"/>
      <c r="E19" s="154"/>
      <c r="F19" s="154" t="s">
        <v>311</v>
      </c>
      <c r="G19" s="154"/>
      <c r="H19" s="154" t="s">
        <v>311</v>
      </c>
      <c r="I19" s="154" t="s">
        <v>311</v>
      </c>
      <c r="J19" s="154"/>
      <c r="K19" s="154"/>
      <c r="L19" s="154"/>
      <c r="M19" s="154"/>
      <c r="N19" s="154"/>
      <c r="O19" s="154" t="s">
        <v>311</v>
      </c>
      <c r="P19" s="154" t="s">
        <v>311</v>
      </c>
      <c r="Q19" s="154" t="s">
        <v>311</v>
      </c>
      <c r="R19" s="154"/>
      <c r="S19" s="154"/>
      <c r="T19" s="154"/>
      <c r="U19" s="148" t="s">
        <v>311</v>
      </c>
      <c r="V19" s="175" t="s">
        <v>311</v>
      </c>
      <c r="W19" s="154" t="s">
        <v>311</v>
      </c>
      <c r="X19" s="176" t="s">
        <v>311</v>
      </c>
      <c r="Y19" s="175" t="s">
        <v>311</v>
      </c>
      <c r="Z19" s="149" t="s">
        <v>311</v>
      </c>
    </row>
    <row r="20" spans="1:29" ht="39.950000000000003" customHeight="1" thickBot="1">
      <c r="A20" s="177" t="s">
        <v>330</v>
      </c>
      <c r="B20" s="178" t="s">
        <v>315</v>
      </c>
      <c r="C20" s="158">
        <v>9</v>
      </c>
      <c r="D20" s="159"/>
      <c r="E20" s="160"/>
      <c r="F20" s="160"/>
      <c r="G20" s="160" t="s">
        <v>311</v>
      </c>
      <c r="H20" s="160" t="s">
        <v>311</v>
      </c>
      <c r="I20" s="160" t="s">
        <v>311</v>
      </c>
      <c r="J20" s="160"/>
      <c r="K20" s="160"/>
      <c r="L20" s="160"/>
      <c r="M20" s="160"/>
      <c r="N20" s="160"/>
      <c r="O20" s="160"/>
      <c r="P20" s="160"/>
      <c r="Q20" s="160"/>
      <c r="R20" s="160" t="s">
        <v>311</v>
      </c>
      <c r="S20" s="160" t="s">
        <v>311</v>
      </c>
      <c r="T20" s="160" t="s">
        <v>311</v>
      </c>
      <c r="U20" s="179" t="s">
        <v>311</v>
      </c>
      <c r="V20" s="180" t="s">
        <v>311</v>
      </c>
      <c r="W20" s="160" t="s">
        <v>311</v>
      </c>
      <c r="X20" s="181" t="s">
        <v>311</v>
      </c>
      <c r="Y20" s="180" t="s">
        <v>311</v>
      </c>
      <c r="Z20" s="182" t="s">
        <v>311</v>
      </c>
    </row>
    <row r="21" spans="1:29" ht="39.950000000000003" customHeight="1" thickBot="1">
      <c r="A21" s="309" t="s">
        <v>316</v>
      </c>
      <c r="B21" s="310"/>
      <c r="C21" s="162"/>
      <c r="D21" s="163">
        <f t="shared" ref="D21:Y21" si="1">SUM(D18:D20)</f>
        <v>0</v>
      </c>
      <c r="E21" s="164">
        <f t="shared" si="1"/>
        <v>0</v>
      </c>
      <c r="F21" s="164">
        <f t="shared" si="1"/>
        <v>0</v>
      </c>
      <c r="G21" s="164">
        <f t="shared" si="1"/>
        <v>0</v>
      </c>
      <c r="H21" s="164">
        <f t="shared" si="1"/>
        <v>0</v>
      </c>
      <c r="I21" s="164">
        <f t="shared" si="1"/>
        <v>0</v>
      </c>
      <c r="J21" s="164">
        <f t="shared" si="1"/>
        <v>0</v>
      </c>
      <c r="K21" s="164">
        <f t="shared" si="1"/>
        <v>0</v>
      </c>
      <c r="L21" s="164">
        <f t="shared" si="1"/>
        <v>0</v>
      </c>
      <c r="M21" s="164">
        <f t="shared" si="1"/>
        <v>0</v>
      </c>
      <c r="N21" s="164">
        <f t="shared" si="1"/>
        <v>0</v>
      </c>
      <c r="O21" s="164">
        <f t="shared" si="1"/>
        <v>0</v>
      </c>
      <c r="P21" s="164">
        <f t="shared" si="1"/>
        <v>0</v>
      </c>
      <c r="Q21" s="164">
        <f t="shared" si="1"/>
        <v>0</v>
      </c>
      <c r="R21" s="164">
        <f t="shared" si="1"/>
        <v>0</v>
      </c>
      <c r="S21" s="164">
        <f t="shared" si="1"/>
        <v>0</v>
      </c>
      <c r="T21" s="164">
        <f t="shared" si="1"/>
        <v>0</v>
      </c>
      <c r="U21" s="164">
        <f t="shared" si="1"/>
        <v>0</v>
      </c>
      <c r="V21" s="165">
        <f t="shared" si="1"/>
        <v>0</v>
      </c>
      <c r="W21" s="163">
        <f t="shared" si="1"/>
        <v>0</v>
      </c>
      <c r="X21" s="164">
        <f t="shared" si="1"/>
        <v>0</v>
      </c>
      <c r="Y21" s="164">
        <f t="shared" si="1"/>
        <v>0</v>
      </c>
      <c r="Z21" s="183">
        <v>0</v>
      </c>
    </row>
    <row r="22" spans="1:29" ht="14.1" thickBot="1"/>
    <row r="23" spans="1:29" ht="275.10000000000002" customHeight="1" thickBot="1">
      <c r="A23" s="304" t="s">
        <v>331</v>
      </c>
      <c r="B23" s="305"/>
      <c r="C23" s="305"/>
      <c r="D23" s="184" t="s">
        <v>332</v>
      </c>
      <c r="E23" s="185" t="s">
        <v>333</v>
      </c>
      <c r="F23" s="186" t="s">
        <v>334</v>
      </c>
      <c r="G23" s="187" t="s">
        <v>335</v>
      </c>
      <c r="H23" s="188" t="s">
        <v>336</v>
      </c>
      <c r="I23" s="189" t="s">
        <v>337</v>
      </c>
      <c r="J23" s="189" t="s">
        <v>338</v>
      </c>
      <c r="K23" s="189" t="s">
        <v>339</v>
      </c>
      <c r="L23" s="189" t="s">
        <v>340</v>
      </c>
      <c r="M23" s="190" t="s">
        <v>341</v>
      </c>
      <c r="N23" s="191" t="s">
        <v>342</v>
      </c>
      <c r="O23" s="191" t="s">
        <v>343</v>
      </c>
      <c r="P23" s="191" t="s">
        <v>344</v>
      </c>
      <c r="Q23" s="192" t="s">
        <v>345</v>
      </c>
      <c r="R23" s="192" t="s">
        <v>346</v>
      </c>
      <c r="S23" s="192" t="s">
        <v>347</v>
      </c>
      <c r="T23" s="192" t="s">
        <v>348</v>
      </c>
      <c r="U23" s="193" t="s">
        <v>349</v>
      </c>
      <c r="V23" s="193" t="s">
        <v>350</v>
      </c>
      <c r="W23" s="193" t="s">
        <v>351</v>
      </c>
      <c r="X23" s="193" t="s">
        <v>352</v>
      </c>
      <c r="Y23" s="193" t="s">
        <v>353</v>
      </c>
      <c r="Z23" s="194" t="s">
        <v>354</v>
      </c>
      <c r="AA23" s="195" t="s">
        <v>355</v>
      </c>
      <c r="AB23" s="196" t="s">
        <v>356</v>
      </c>
      <c r="AC23" s="197"/>
    </row>
    <row r="24" spans="1:29" ht="39.950000000000003" customHeight="1" thickBot="1">
      <c r="A24" s="198" t="s">
        <v>305</v>
      </c>
      <c r="B24" s="199" t="s">
        <v>306</v>
      </c>
      <c r="C24" s="200" t="s">
        <v>307</v>
      </c>
      <c r="D24" s="299" t="s">
        <v>308</v>
      </c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300"/>
    </row>
    <row r="25" spans="1:29" ht="39.950000000000003" customHeight="1">
      <c r="A25" s="201" t="s">
        <v>357</v>
      </c>
      <c r="B25" s="202" t="s">
        <v>358</v>
      </c>
      <c r="C25" s="203">
        <v>12</v>
      </c>
      <c r="D25" s="204" t="s">
        <v>311</v>
      </c>
      <c r="E25" s="205" t="s">
        <v>311</v>
      </c>
      <c r="F25" s="205" t="s">
        <v>311</v>
      </c>
      <c r="G25" s="205" t="s">
        <v>311</v>
      </c>
      <c r="H25" s="205" t="s">
        <v>311</v>
      </c>
      <c r="I25" s="205" t="s">
        <v>311</v>
      </c>
      <c r="J25" s="205" t="s">
        <v>311</v>
      </c>
      <c r="K25" s="205" t="s">
        <v>311</v>
      </c>
      <c r="L25" s="205" t="s">
        <v>311</v>
      </c>
      <c r="M25" s="205" t="s">
        <v>311</v>
      </c>
      <c r="N25" s="206"/>
      <c r="O25" s="206"/>
      <c r="P25" s="206"/>
      <c r="Q25" s="206"/>
      <c r="R25" s="206"/>
      <c r="S25" s="206"/>
      <c r="T25" s="206"/>
      <c r="U25" s="205" t="s">
        <v>311</v>
      </c>
      <c r="V25" s="205" t="s">
        <v>311</v>
      </c>
      <c r="W25" s="205" t="s">
        <v>311</v>
      </c>
      <c r="X25" s="205" t="s">
        <v>311</v>
      </c>
      <c r="Y25" s="205" t="s">
        <v>311</v>
      </c>
      <c r="Z25" s="205" t="s">
        <v>311</v>
      </c>
      <c r="AA25" s="207"/>
      <c r="AB25" s="208"/>
    </row>
    <row r="26" spans="1:29" ht="39.950000000000003" customHeight="1">
      <c r="A26" s="150" t="s">
        <v>359</v>
      </c>
      <c r="B26" s="151" t="s">
        <v>360</v>
      </c>
      <c r="C26" s="152">
        <v>7</v>
      </c>
      <c r="D26" s="153"/>
      <c r="E26" s="154" t="s">
        <v>311</v>
      </c>
      <c r="F26" s="154"/>
      <c r="G26" s="154" t="s">
        <v>311</v>
      </c>
      <c r="H26" s="154"/>
      <c r="I26" s="154"/>
      <c r="J26" s="154"/>
      <c r="K26" s="154"/>
      <c r="L26" s="154"/>
      <c r="M26" s="154"/>
      <c r="N26" s="154" t="s">
        <v>311</v>
      </c>
      <c r="O26" s="154" t="s">
        <v>311</v>
      </c>
      <c r="P26" s="154" t="s">
        <v>311</v>
      </c>
      <c r="Q26" s="154"/>
      <c r="R26" s="154"/>
      <c r="S26" s="154"/>
      <c r="T26" s="154"/>
      <c r="U26" s="154" t="s">
        <v>311</v>
      </c>
      <c r="V26" s="154" t="s">
        <v>311</v>
      </c>
      <c r="W26" s="154" t="s">
        <v>311</v>
      </c>
      <c r="X26" s="154" t="s">
        <v>311</v>
      </c>
      <c r="Y26" s="154" t="s">
        <v>311</v>
      </c>
      <c r="Z26" s="154" t="s">
        <v>311</v>
      </c>
      <c r="AA26" s="209"/>
      <c r="AB26" s="210"/>
    </row>
    <row r="27" spans="1:29" ht="39.950000000000003" customHeight="1">
      <c r="A27" s="150" t="s">
        <v>361</v>
      </c>
      <c r="B27" s="151" t="s">
        <v>362</v>
      </c>
      <c r="C27" s="152">
        <v>7</v>
      </c>
      <c r="D27" s="153" t="s">
        <v>311</v>
      </c>
      <c r="E27" s="154" t="s">
        <v>311</v>
      </c>
      <c r="F27" s="154"/>
      <c r="G27" s="154" t="s">
        <v>311</v>
      </c>
      <c r="H27" s="154"/>
      <c r="I27" s="154"/>
      <c r="J27" s="154"/>
      <c r="K27" s="154"/>
      <c r="L27" s="154"/>
      <c r="M27" s="154"/>
      <c r="N27" s="154"/>
      <c r="O27" s="154"/>
      <c r="P27" s="154"/>
      <c r="Q27" s="154" t="s">
        <v>311</v>
      </c>
      <c r="R27" s="154" t="s">
        <v>311</v>
      </c>
      <c r="S27" s="154" t="s">
        <v>311</v>
      </c>
      <c r="T27" s="154" t="s">
        <v>311</v>
      </c>
      <c r="U27" s="154" t="s">
        <v>311</v>
      </c>
      <c r="V27" s="154" t="s">
        <v>311</v>
      </c>
      <c r="W27" s="154" t="s">
        <v>311</v>
      </c>
      <c r="X27" s="154" t="s">
        <v>311</v>
      </c>
      <c r="Y27" s="154" t="s">
        <v>311</v>
      </c>
      <c r="Z27" s="154" t="s">
        <v>311</v>
      </c>
      <c r="AA27" s="209"/>
      <c r="AB27" s="210"/>
    </row>
    <row r="28" spans="1:29" ht="39.950000000000003" customHeight="1">
      <c r="A28" s="150" t="s">
        <v>363</v>
      </c>
      <c r="B28" s="151" t="s">
        <v>364</v>
      </c>
      <c r="C28" s="152">
        <v>4</v>
      </c>
      <c r="D28" s="153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 t="s">
        <v>311</v>
      </c>
      <c r="V28" s="176" t="s">
        <v>311</v>
      </c>
      <c r="W28" s="154" t="s">
        <v>311</v>
      </c>
      <c r="X28" s="209" t="s">
        <v>311</v>
      </c>
      <c r="Y28" s="209" t="s">
        <v>311</v>
      </c>
      <c r="Z28" s="209" t="s">
        <v>311</v>
      </c>
      <c r="AA28" s="209" t="s">
        <v>311</v>
      </c>
      <c r="AB28" s="210" t="s">
        <v>311</v>
      </c>
    </row>
    <row r="29" spans="1:29" ht="39.950000000000003" customHeight="1" thickBot="1">
      <c r="A29" s="314" t="s">
        <v>316</v>
      </c>
      <c r="B29" s="315"/>
      <c r="C29" s="213">
        <f>SUM(C25:C28)</f>
        <v>30</v>
      </c>
      <c r="D29" s="214">
        <f t="shared" ref="D29:M29" si="2">SUM(D25:D27)</f>
        <v>0</v>
      </c>
      <c r="E29" s="215">
        <f t="shared" si="2"/>
        <v>0</v>
      </c>
      <c r="F29" s="215">
        <f t="shared" si="2"/>
        <v>0</v>
      </c>
      <c r="G29" s="215">
        <f t="shared" si="2"/>
        <v>0</v>
      </c>
      <c r="H29" s="215">
        <f t="shared" si="2"/>
        <v>0</v>
      </c>
      <c r="I29" s="215">
        <f t="shared" si="2"/>
        <v>0</v>
      </c>
      <c r="J29" s="215">
        <f t="shared" si="2"/>
        <v>0</v>
      </c>
      <c r="K29" s="215">
        <f t="shared" si="2"/>
        <v>0</v>
      </c>
      <c r="L29" s="215">
        <f t="shared" si="2"/>
        <v>0</v>
      </c>
      <c r="M29" s="215">
        <f t="shared" si="2"/>
        <v>0</v>
      </c>
      <c r="N29" s="215">
        <f t="shared" ref="N29:T29" si="3">SUM(N26:N27)</f>
        <v>0</v>
      </c>
      <c r="O29" s="215">
        <f t="shared" si="3"/>
        <v>0</v>
      </c>
      <c r="P29" s="215">
        <f t="shared" si="3"/>
        <v>0</v>
      </c>
      <c r="Q29" s="215">
        <f t="shared" si="3"/>
        <v>0</v>
      </c>
      <c r="R29" s="215">
        <f t="shared" si="3"/>
        <v>0</v>
      </c>
      <c r="S29" s="215">
        <f t="shared" si="3"/>
        <v>0</v>
      </c>
      <c r="T29" s="215">
        <f t="shared" si="3"/>
        <v>0</v>
      </c>
      <c r="U29" s="215">
        <f>SUM(U25:U27)</f>
        <v>0</v>
      </c>
      <c r="V29" s="215">
        <f>SUM(V25:V27)</f>
        <v>0</v>
      </c>
      <c r="W29" s="215">
        <f>SUM(W25:W27)</f>
        <v>0</v>
      </c>
      <c r="X29" s="216">
        <f>SUM(X25:X28)</f>
        <v>0</v>
      </c>
      <c r="Y29" s="216">
        <f>SUM(Y25:Y28)</f>
        <v>0</v>
      </c>
      <c r="Z29" s="216">
        <f>SUM(Z25:Z28)</f>
        <v>0</v>
      </c>
      <c r="AA29" s="216">
        <f>SUM(AA25:AA28)</f>
        <v>0</v>
      </c>
      <c r="AB29" s="217">
        <f>SUM(AB25:AB28)</f>
        <v>0</v>
      </c>
    </row>
    <row r="30" spans="1:29" ht="14.1" thickBot="1"/>
    <row r="31" spans="1:29" ht="275.10000000000002" customHeight="1" thickBot="1">
      <c r="A31" s="304" t="s">
        <v>365</v>
      </c>
      <c r="B31" s="305"/>
      <c r="C31" s="305"/>
      <c r="D31" s="184" t="s">
        <v>332</v>
      </c>
      <c r="E31" s="185" t="s">
        <v>366</v>
      </c>
      <c r="F31" s="186" t="s">
        <v>334</v>
      </c>
      <c r="G31" s="187" t="s">
        <v>367</v>
      </c>
      <c r="H31" s="188" t="s">
        <v>336</v>
      </c>
      <c r="I31" s="189" t="s">
        <v>337</v>
      </c>
      <c r="J31" s="189" t="s">
        <v>338</v>
      </c>
      <c r="K31" s="189" t="s">
        <v>339</v>
      </c>
      <c r="L31" s="189" t="s">
        <v>340</v>
      </c>
      <c r="M31" s="190" t="s">
        <v>341</v>
      </c>
      <c r="N31" s="191" t="s">
        <v>342</v>
      </c>
      <c r="O31" s="191" t="s">
        <v>343</v>
      </c>
      <c r="P31" s="191" t="s">
        <v>344</v>
      </c>
      <c r="Q31" s="192" t="s">
        <v>345</v>
      </c>
      <c r="R31" s="192" t="s">
        <v>346</v>
      </c>
      <c r="S31" s="192" t="s">
        <v>347</v>
      </c>
      <c r="T31" s="192" t="s">
        <v>348</v>
      </c>
      <c r="U31" s="193" t="s">
        <v>349</v>
      </c>
      <c r="V31" s="193" t="s">
        <v>350</v>
      </c>
      <c r="W31" s="193" t="s">
        <v>351</v>
      </c>
      <c r="X31" s="193" t="s">
        <v>352</v>
      </c>
      <c r="Y31" s="193" t="s">
        <v>353</v>
      </c>
      <c r="Z31" s="194" t="s">
        <v>354</v>
      </c>
      <c r="AA31" s="195" t="s">
        <v>368</v>
      </c>
      <c r="AB31" s="196" t="s">
        <v>369</v>
      </c>
    </row>
    <row r="32" spans="1:29" ht="39.950000000000003" customHeight="1" thickBot="1">
      <c r="A32" s="198" t="s">
        <v>305</v>
      </c>
      <c r="B32" s="199" t="s">
        <v>306</v>
      </c>
      <c r="C32" s="200" t="s">
        <v>307</v>
      </c>
      <c r="D32" s="299" t="s">
        <v>308</v>
      </c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  <c r="AB32" s="300"/>
    </row>
    <row r="33" spans="1:28" ht="33.950000000000003">
      <c r="A33" s="201" t="s">
        <v>357</v>
      </c>
      <c r="B33" s="202" t="s">
        <v>358</v>
      </c>
      <c r="C33" s="203">
        <v>12</v>
      </c>
      <c r="D33" s="204" t="s">
        <v>311</v>
      </c>
      <c r="E33" s="205" t="s">
        <v>311</v>
      </c>
      <c r="F33" s="205" t="s">
        <v>311</v>
      </c>
      <c r="G33" s="205" t="s">
        <v>311</v>
      </c>
      <c r="H33" s="205" t="s">
        <v>311</v>
      </c>
      <c r="I33" s="205" t="s">
        <v>311</v>
      </c>
      <c r="J33" s="205" t="s">
        <v>311</v>
      </c>
      <c r="K33" s="205" t="s">
        <v>311</v>
      </c>
      <c r="L33" s="205" t="s">
        <v>311</v>
      </c>
      <c r="M33" s="205" t="s">
        <v>311</v>
      </c>
      <c r="N33" s="206"/>
      <c r="O33" s="206"/>
      <c r="P33" s="206"/>
      <c r="Q33" s="206"/>
      <c r="R33" s="206"/>
      <c r="S33" s="206"/>
      <c r="T33" s="206"/>
      <c r="U33" s="205" t="s">
        <v>311</v>
      </c>
      <c r="V33" s="205" t="s">
        <v>311</v>
      </c>
      <c r="W33" s="205" t="s">
        <v>311</v>
      </c>
      <c r="X33" s="205" t="s">
        <v>311</v>
      </c>
      <c r="Y33" s="205" t="s">
        <v>311</v>
      </c>
      <c r="Z33" s="205" t="s">
        <v>311</v>
      </c>
      <c r="AA33" s="207"/>
      <c r="AB33" s="208"/>
    </row>
    <row r="34" spans="1:28" ht="33.950000000000003">
      <c r="A34" s="150" t="s">
        <v>359</v>
      </c>
      <c r="B34" s="151" t="s">
        <v>360</v>
      </c>
      <c r="C34" s="152">
        <v>7</v>
      </c>
      <c r="D34" s="153"/>
      <c r="E34" s="154" t="s">
        <v>311</v>
      </c>
      <c r="F34" s="154"/>
      <c r="G34" s="154" t="s">
        <v>311</v>
      </c>
      <c r="H34" s="154"/>
      <c r="I34" s="154"/>
      <c r="J34" s="154"/>
      <c r="K34" s="154"/>
      <c r="L34" s="154"/>
      <c r="M34" s="154"/>
      <c r="N34" s="154" t="s">
        <v>311</v>
      </c>
      <c r="O34" s="154" t="s">
        <v>311</v>
      </c>
      <c r="P34" s="154" t="s">
        <v>311</v>
      </c>
      <c r="Q34" s="154"/>
      <c r="R34" s="154"/>
      <c r="S34" s="154"/>
      <c r="T34" s="154"/>
      <c r="U34" s="154" t="s">
        <v>311</v>
      </c>
      <c r="V34" s="154" t="s">
        <v>311</v>
      </c>
      <c r="W34" s="154" t="s">
        <v>311</v>
      </c>
      <c r="X34" s="154" t="s">
        <v>311</v>
      </c>
      <c r="Y34" s="154" t="s">
        <v>311</v>
      </c>
      <c r="Z34" s="154" t="s">
        <v>311</v>
      </c>
      <c r="AA34" s="209"/>
      <c r="AB34" s="210"/>
    </row>
    <row r="35" spans="1:28" ht="33.950000000000003">
      <c r="A35" s="150" t="s">
        <v>361</v>
      </c>
      <c r="B35" s="151" t="s">
        <v>362</v>
      </c>
      <c r="C35" s="152">
        <v>7</v>
      </c>
      <c r="D35" s="153" t="s">
        <v>311</v>
      </c>
      <c r="E35" s="154" t="s">
        <v>311</v>
      </c>
      <c r="F35" s="154"/>
      <c r="G35" s="154" t="s">
        <v>311</v>
      </c>
      <c r="H35" s="154"/>
      <c r="I35" s="154"/>
      <c r="J35" s="154"/>
      <c r="K35" s="154"/>
      <c r="L35" s="154"/>
      <c r="M35" s="154"/>
      <c r="N35" s="154"/>
      <c r="O35" s="154"/>
      <c r="P35" s="154"/>
      <c r="Q35" s="154" t="s">
        <v>311</v>
      </c>
      <c r="R35" s="154" t="s">
        <v>311</v>
      </c>
      <c r="S35" s="154" t="s">
        <v>311</v>
      </c>
      <c r="T35" s="154" t="s">
        <v>311</v>
      </c>
      <c r="U35" s="154" t="s">
        <v>311</v>
      </c>
      <c r="V35" s="154" t="s">
        <v>311</v>
      </c>
      <c r="W35" s="154" t="s">
        <v>311</v>
      </c>
      <c r="X35" s="154" t="s">
        <v>311</v>
      </c>
      <c r="Y35" s="154" t="s">
        <v>311</v>
      </c>
      <c r="Z35" s="154" t="s">
        <v>311</v>
      </c>
      <c r="AA35" s="209"/>
      <c r="AB35" s="210"/>
    </row>
    <row r="36" spans="1:28" ht="33.950000000000003">
      <c r="A36" s="150" t="s">
        <v>363</v>
      </c>
      <c r="B36" s="151" t="s">
        <v>370</v>
      </c>
      <c r="C36" s="152">
        <v>4</v>
      </c>
      <c r="D36" s="153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 t="s">
        <v>311</v>
      </c>
      <c r="V36" s="176" t="s">
        <v>311</v>
      </c>
      <c r="W36" s="154" t="s">
        <v>311</v>
      </c>
      <c r="X36" s="209" t="s">
        <v>311</v>
      </c>
      <c r="Y36" s="209" t="s">
        <v>311</v>
      </c>
      <c r="Z36" s="209" t="s">
        <v>311</v>
      </c>
      <c r="AA36" s="209" t="s">
        <v>311</v>
      </c>
      <c r="AB36" s="210" t="s">
        <v>311</v>
      </c>
    </row>
    <row r="37" spans="1:28" ht="39.950000000000003" customHeight="1" thickBot="1">
      <c r="A37" s="314" t="s">
        <v>316</v>
      </c>
      <c r="B37" s="315"/>
      <c r="C37" s="213">
        <f>SUM(C33:C36)</f>
        <v>30</v>
      </c>
      <c r="D37" s="214">
        <f t="shared" ref="D37:M37" si="4">SUM(D33:D35)</f>
        <v>0</v>
      </c>
      <c r="E37" s="215">
        <f t="shared" si="4"/>
        <v>0</v>
      </c>
      <c r="F37" s="215">
        <f t="shared" si="4"/>
        <v>0</v>
      </c>
      <c r="G37" s="215">
        <f t="shared" si="4"/>
        <v>0</v>
      </c>
      <c r="H37" s="215">
        <f t="shared" si="4"/>
        <v>0</v>
      </c>
      <c r="I37" s="215">
        <f t="shared" si="4"/>
        <v>0</v>
      </c>
      <c r="J37" s="215">
        <f t="shared" si="4"/>
        <v>0</v>
      </c>
      <c r="K37" s="215">
        <f t="shared" si="4"/>
        <v>0</v>
      </c>
      <c r="L37" s="215">
        <f t="shared" si="4"/>
        <v>0</v>
      </c>
      <c r="M37" s="215">
        <f t="shared" si="4"/>
        <v>0</v>
      </c>
      <c r="N37" s="215">
        <f t="shared" ref="N37:T37" si="5">SUM(N34:N35)</f>
        <v>0</v>
      </c>
      <c r="O37" s="215">
        <f t="shared" si="5"/>
        <v>0</v>
      </c>
      <c r="P37" s="215">
        <f t="shared" si="5"/>
        <v>0</v>
      </c>
      <c r="Q37" s="215">
        <f t="shared" si="5"/>
        <v>0</v>
      </c>
      <c r="R37" s="215">
        <f t="shared" si="5"/>
        <v>0</v>
      </c>
      <c r="S37" s="215">
        <f t="shared" si="5"/>
        <v>0</v>
      </c>
      <c r="T37" s="215">
        <f t="shared" si="5"/>
        <v>0</v>
      </c>
      <c r="U37" s="215">
        <f>SUM(U33:U35)</f>
        <v>0</v>
      </c>
      <c r="V37" s="215">
        <f>SUM(V33:V35)</f>
        <v>0</v>
      </c>
      <c r="W37" s="215">
        <f>SUM(W33:W35)</f>
        <v>0</v>
      </c>
      <c r="X37" s="216">
        <f>SUM(X33:X36)</f>
        <v>0</v>
      </c>
      <c r="Y37" s="216">
        <f>SUM(Y33:Y36)</f>
        <v>0</v>
      </c>
      <c r="Z37" s="216">
        <f>SUM(Z33:Z36)</f>
        <v>0</v>
      </c>
      <c r="AA37" s="216">
        <f>SUM(AA33:AA36)</f>
        <v>0</v>
      </c>
      <c r="AB37" s="217">
        <f>SUM(AB33:AB36)</f>
        <v>0</v>
      </c>
    </row>
    <row r="38" spans="1:28" ht="14.1" thickBot="1"/>
    <row r="39" spans="1:28" ht="275.10000000000002" customHeight="1" thickBot="1">
      <c r="A39" s="304" t="s">
        <v>371</v>
      </c>
      <c r="B39" s="305"/>
      <c r="C39" s="305"/>
      <c r="D39" s="184" t="s">
        <v>372</v>
      </c>
      <c r="E39" s="185" t="s">
        <v>373</v>
      </c>
      <c r="F39" s="186" t="s">
        <v>156</v>
      </c>
      <c r="G39" s="187" t="s">
        <v>374</v>
      </c>
      <c r="H39" s="189" t="s">
        <v>375</v>
      </c>
      <c r="I39" s="189" t="s">
        <v>376</v>
      </c>
      <c r="J39" s="189" t="s">
        <v>377</v>
      </c>
      <c r="K39" s="189" t="s">
        <v>378</v>
      </c>
      <c r="L39" s="218" t="s">
        <v>379</v>
      </c>
      <c r="M39" s="191" t="s">
        <v>380</v>
      </c>
      <c r="N39" s="192" t="s">
        <v>381</v>
      </c>
      <c r="O39" s="192" t="s">
        <v>382</v>
      </c>
      <c r="P39" s="192" t="s">
        <v>383</v>
      </c>
      <c r="Q39" s="193" t="s">
        <v>384</v>
      </c>
      <c r="R39" s="193" t="s">
        <v>385</v>
      </c>
      <c r="S39" s="193" t="s">
        <v>386</v>
      </c>
      <c r="T39" s="193" t="s">
        <v>387</v>
      </c>
      <c r="U39" s="193" t="s">
        <v>388</v>
      </c>
      <c r="V39" s="193" t="s">
        <v>389</v>
      </c>
      <c r="W39" s="219" t="s">
        <v>390</v>
      </c>
      <c r="X39" s="220" t="s">
        <v>391</v>
      </c>
      <c r="Y39" s="221"/>
      <c r="Z39" s="222"/>
      <c r="AA39" s="222"/>
      <c r="AB39" s="223"/>
    </row>
    <row r="40" spans="1:28" ht="39.950000000000003" customHeight="1" thickBot="1">
      <c r="A40" s="198" t="s">
        <v>305</v>
      </c>
      <c r="B40" s="199" t="s">
        <v>306</v>
      </c>
      <c r="C40" s="200" t="s">
        <v>307</v>
      </c>
      <c r="D40" s="317" t="s">
        <v>308</v>
      </c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8"/>
      <c r="Y40" s="224"/>
      <c r="Z40" s="224"/>
      <c r="AA40" s="224"/>
    </row>
    <row r="41" spans="1:28" ht="33.950000000000003">
      <c r="A41" s="201" t="s">
        <v>392</v>
      </c>
      <c r="B41" s="202" t="s">
        <v>358</v>
      </c>
      <c r="C41" s="203">
        <v>12</v>
      </c>
      <c r="D41" s="225" t="s">
        <v>311</v>
      </c>
      <c r="E41" s="205"/>
      <c r="F41" s="205" t="s">
        <v>311</v>
      </c>
      <c r="G41" s="205" t="s">
        <v>311</v>
      </c>
      <c r="H41" s="205" t="s">
        <v>311</v>
      </c>
      <c r="I41" s="205" t="s">
        <v>311</v>
      </c>
      <c r="J41" s="205" t="s">
        <v>311</v>
      </c>
      <c r="K41" s="205" t="s">
        <v>311</v>
      </c>
      <c r="L41" s="205"/>
      <c r="M41" s="205"/>
      <c r="N41" s="206"/>
      <c r="O41" s="206"/>
      <c r="P41" s="206"/>
      <c r="Q41" s="206" t="s">
        <v>311</v>
      </c>
      <c r="R41" s="206" t="s">
        <v>311</v>
      </c>
      <c r="S41" s="206" t="s">
        <v>311</v>
      </c>
      <c r="T41" s="206" t="s">
        <v>311</v>
      </c>
      <c r="U41" s="205" t="s">
        <v>311</v>
      </c>
      <c r="V41" s="206" t="s">
        <v>311</v>
      </c>
      <c r="W41" s="205"/>
      <c r="X41" s="208"/>
      <c r="Y41" s="226"/>
      <c r="Z41" s="226"/>
      <c r="AA41" s="226"/>
    </row>
    <row r="42" spans="1:28" ht="33.950000000000003">
      <c r="A42" s="150" t="s">
        <v>393</v>
      </c>
      <c r="B42" s="151" t="s">
        <v>360</v>
      </c>
      <c r="C42" s="152">
        <v>7</v>
      </c>
      <c r="D42" s="227"/>
      <c r="E42" s="154" t="s">
        <v>311</v>
      </c>
      <c r="F42" s="154" t="s">
        <v>311</v>
      </c>
      <c r="G42" s="154" t="s">
        <v>311</v>
      </c>
      <c r="H42" s="154"/>
      <c r="I42" s="154"/>
      <c r="J42" s="154"/>
      <c r="K42" s="154"/>
      <c r="L42" s="154" t="s">
        <v>311</v>
      </c>
      <c r="M42" s="154" t="s">
        <v>311</v>
      </c>
      <c r="N42" s="154"/>
      <c r="O42" s="154"/>
      <c r="P42" s="154"/>
      <c r="Q42" s="154" t="s">
        <v>311</v>
      </c>
      <c r="R42" s="154" t="s">
        <v>311</v>
      </c>
      <c r="S42" s="154" t="s">
        <v>311</v>
      </c>
      <c r="T42" s="154" t="s">
        <v>311</v>
      </c>
      <c r="U42" s="154" t="s">
        <v>311</v>
      </c>
      <c r="V42" s="176" t="s">
        <v>311</v>
      </c>
      <c r="W42" s="154"/>
      <c r="X42" s="210"/>
      <c r="Y42" s="226"/>
      <c r="Z42" s="226"/>
      <c r="AA42" s="226"/>
    </row>
    <row r="43" spans="1:28" ht="33.950000000000003">
      <c r="A43" s="150" t="s">
        <v>394</v>
      </c>
      <c r="B43" s="151" t="s">
        <v>362</v>
      </c>
      <c r="C43" s="152">
        <v>7</v>
      </c>
      <c r="D43" s="227" t="s">
        <v>311</v>
      </c>
      <c r="E43" s="154" t="s">
        <v>311</v>
      </c>
      <c r="F43" s="154" t="s">
        <v>311</v>
      </c>
      <c r="G43" s="154" t="s">
        <v>311</v>
      </c>
      <c r="H43" s="154"/>
      <c r="I43" s="154"/>
      <c r="J43" s="154"/>
      <c r="K43" s="154"/>
      <c r="L43" s="154"/>
      <c r="M43" s="154"/>
      <c r="N43" s="154" t="s">
        <v>311</v>
      </c>
      <c r="O43" s="154" t="s">
        <v>311</v>
      </c>
      <c r="P43" s="154" t="s">
        <v>311</v>
      </c>
      <c r="Q43" s="154" t="s">
        <v>311</v>
      </c>
      <c r="R43" s="154" t="s">
        <v>311</v>
      </c>
      <c r="S43" s="154" t="s">
        <v>311</v>
      </c>
      <c r="T43" s="154" t="s">
        <v>311</v>
      </c>
      <c r="U43" s="154" t="s">
        <v>311</v>
      </c>
      <c r="V43" s="176" t="s">
        <v>311</v>
      </c>
      <c r="W43" s="154"/>
      <c r="X43" s="210"/>
      <c r="Y43" s="226"/>
      <c r="Z43" s="226"/>
      <c r="AA43" s="226"/>
    </row>
    <row r="44" spans="1:28" ht="33.950000000000003">
      <c r="A44" s="150" t="s">
        <v>395</v>
      </c>
      <c r="B44" s="151" t="s">
        <v>364</v>
      </c>
      <c r="C44" s="152">
        <v>4</v>
      </c>
      <c r="D44" s="227" t="s">
        <v>311</v>
      </c>
      <c r="E44" s="154" t="s">
        <v>311</v>
      </c>
      <c r="F44" s="154" t="s">
        <v>311</v>
      </c>
      <c r="G44" s="154" t="s">
        <v>311</v>
      </c>
      <c r="H44" s="154"/>
      <c r="I44" s="154"/>
      <c r="J44" s="154"/>
      <c r="K44" s="154"/>
      <c r="L44" s="154"/>
      <c r="M44" s="154"/>
      <c r="N44" s="154"/>
      <c r="O44" s="154"/>
      <c r="P44" s="154"/>
      <c r="Q44" s="154" t="s">
        <v>311</v>
      </c>
      <c r="R44" s="154" t="s">
        <v>311</v>
      </c>
      <c r="S44" s="154" t="s">
        <v>311</v>
      </c>
      <c r="T44" s="154" t="s">
        <v>311</v>
      </c>
      <c r="U44" s="154" t="s">
        <v>311</v>
      </c>
      <c r="V44" s="176" t="s">
        <v>311</v>
      </c>
      <c r="W44" s="154" t="s">
        <v>311</v>
      </c>
      <c r="X44" s="210" t="s">
        <v>311</v>
      </c>
      <c r="Y44" s="226"/>
      <c r="Z44" s="226"/>
      <c r="AA44" s="226"/>
    </row>
    <row r="45" spans="1:28" ht="39.950000000000003" customHeight="1" thickBot="1">
      <c r="A45" s="314" t="s">
        <v>316</v>
      </c>
      <c r="B45" s="315"/>
      <c r="C45" s="213">
        <f>SUM(C41:C44)</f>
        <v>30</v>
      </c>
      <c r="D45" s="211">
        <f>SUM(D41:D43)</f>
        <v>0</v>
      </c>
      <c r="E45" s="215">
        <f>SUM(E41:E43)</f>
        <v>0</v>
      </c>
      <c r="F45" s="215">
        <f>SUM(F41:F43)</f>
        <v>0</v>
      </c>
      <c r="G45" s="215">
        <f>SUM(G41:G44)</f>
        <v>0</v>
      </c>
      <c r="H45" s="215">
        <f t="shared" ref="H45:M45" si="6">SUM(H41:H43)</f>
        <v>0</v>
      </c>
      <c r="I45" s="215">
        <f t="shared" si="6"/>
        <v>0</v>
      </c>
      <c r="J45" s="215">
        <f t="shared" si="6"/>
        <v>0</v>
      </c>
      <c r="K45" s="215">
        <f t="shared" si="6"/>
        <v>0</v>
      </c>
      <c r="L45" s="215">
        <f t="shared" si="6"/>
        <v>0</v>
      </c>
      <c r="M45" s="215">
        <f t="shared" si="6"/>
        <v>0</v>
      </c>
      <c r="N45" s="215">
        <f t="shared" ref="N45:T45" si="7">SUM(N42:N43)</f>
        <v>0</v>
      </c>
      <c r="O45" s="215">
        <f t="shared" si="7"/>
        <v>0</v>
      </c>
      <c r="P45" s="215">
        <f t="shared" si="7"/>
        <v>0</v>
      </c>
      <c r="Q45" s="215">
        <f t="shared" si="7"/>
        <v>0</v>
      </c>
      <c r="R45" s="215">
        <f t="shared" si="7"/>
        <v>0</v>
      </c>
      <c r="S45" s="215">
        <f t="shared" si="7"/>
        <v>0</v>
      </c>
      <c r="T45" s="215">
        <f t="shared" si="7"/>
        <v>0</v>
      </c>
      <c r="U45" s="215">
        <f>SUM(U41:U44)</f>
        <v>0</v>
      </c>
      <c r="V45" s="215">
        <f>SUM(V41:V44)</f>
        <v>0</v>
      </c>
      <c r="W45" s="215">
        <v>0</v>
      </c>
      <c r="X45" s="217">
        <f>SUM(X41:X44)</f>
        <v>0</v>
      </c>
      <c r="Y45" s="226"/>
      <c r="Z45" s="226"/>
      <c r="AA45" s="226"/>
    </row>
    <row r="47" spans="1:28" ht="14.1" thickBot="1"/>
    <row r="48" spans="1:28" ht="275.10000000000002" customHeight="1" thickBot="1">
      <c r="A48" s="304" t="s">
        <v>396</v>
      </c>
      <c r="B48" s="305"/>
      <c r="C48" s="305"/>
      <c r="D48" s="228" t="s">
        <v>372</v>
      </c>
      <c r="E48" s="229" t="s">
        <v>373</v>
      </c>
      <c r="F48" s="230" t="s">
        <v>156</v>
      </c>
      <c r="G48" s="231" t="s">
        <v>374</v>
      </c>
      <c r="H48" s="232" t="s">
        <v>375</v>
      </c>
      <c r="I48" s="232" t="s">
        <v>376</v>
      </c>
      <c r="J48" s="232" t="s">
        <v>377</v>
      </c>
      <c r="K48" s="232" t="s">
        <v>378</v>
      </c>
      <c r="L48" s="233" t="s">
        <v>379</v>
      </c>
      <c r="M48" s="234" t="s">
        <v>380</v>
      </c>
      <c r="N48" s="235" t="s">
        <v>381</v>
      </c>
      <c r="O48" s="235" t="s">
        <v>382</v>
      </c>
      <c r="P48" s="235" t="s">
        <v>383</v>
      </c>
      <c r="Q48" s="236" t="s">
        <v>384</v>
      </c>
      <c r="R48" s="236" t="s">
        <v>385</v>
      </c>
      <c r="S48" s="236" t="s">
        <v>386</v>
      </c>
      <c r="T48" s="236" t="s">
        <v>387</v>
      </c>
      <c r="U48" s="236" t="s">
        <v>388</v>
      </c>
      <c r="V48" s="236" t="s">
        <v>389</v>
      </c>
      <c r="W48" s="237" t="s">
        <v>397</v>
      </c>
      <c r="X48" s="221"/>
    </row>
    <row r="49" spans="1:25" ht="39.950000000000003" customHeight="1" thickBot="1">
      <c r="A49" s="198" t="s">
        <v>305</v>
      </c>
      <c r="B49" s="199" t="s">
        <v>306</v>
      </c>
      <c r="C49" s="200" t="s">
        <v>307</v>
      </c>
      <c r="D49" s="317" t="s">
        <v>308</v>
      </c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8"/>
      <c r="X49" s="224"/>
    </row>
    <row r="50" spans="1:25" ht="33.950000000000003">
      <c r="A50" s="201" t="s">
        <v>392</v>
      </c>
      <c r="B50" s="202" t="s">
        <v>358</v>
      </c>
      <c r="C50" s="203">
        <v>12</v>
      </c>
      <c r="D50" s="225" t="s">
        <v>311</v>
      </c>
      <c r="E50" s="205"/>
      <c r="F50" s="205" t="s">
        <v>311</v>
      </c>
      <c r="G50" s="205" t="s">
        <v>311</v>
      </c>
      <c r="H50" s="205" t="s">
        <v>311</v>
      </c>
      <c r="I50" s="205" t="s">
        <v>311</v>
      </c>
      <c r="J50" s="205" t="s">
        <v>311</v>
      </c>
      <c r="K50" s="205" t="s">
        <v>311</v>
      </c>
      <c r="L50" s="205"/>
      <c r="M50" s="205"/>
      <c r="N50" s="206"/>
      <c r="O50" s="206"/>
      <c r="P50" s="206"/>
      <c r="Q50" s="206" t="s">
        <v>311</v>
      </c>
      <c r="R50" s="206" t="s">
        <v>311</v>
      </c>
      <c r="S50" s="206" t="s">
        <v>311</v>
      </c>
      <c r="T50" s="206" t="s">
        <v>311</v>
      </c>
      <c r="U50" s="205" t="s">
        <v>311</v>
      </c>
      <c r="V50" s="206" t="s">
        <v>311</v>
      </c>
      <c r="W50" s="238"/>
      <c r="X50" s="226"/>
    </row>
    <row r="51" spans="1:25" ht="33.950000000000003">
      <c r="A51" s="150" t="s">
        <v>393</v>
      </c>
      <c r="B51" s="151" t="s">
        <v>360</v>
      </c>
      <c r="C51" s="152">
        <v>7</v>
      </c>
      <c r="D51" s="227"/>
      <c r="E51" s="154" t="s">
        <v>311</v>
      </c>
      <c r="F51" s="154" t="s">
        <v>311</v>
      </c>
      <c r="G51" s="154" t="s">
        <v>311</v>
      </c>
      <c r="H51" s="154"/>
      <c r="I51" s="154"/>
      <c r="J51" s="154"/>
      <c r="K51" s="154"/>
      <c r="L51" s="154" t="s">
        <v>311</v>
      </c>
      <c r="M51" s="154" t="s">
        <v>311</v>
      </c>
      <c r="N51" s="154"/>
      <c r="O51" s="154"/>
      <c r="P51" s="154"/>
      <c r="Q51" s="154" t="s">
        <v>311</v>
      </c>
      <c r="R51" s="154" t="s">
        <v>311</v>
      </c>
      <c r="S51" s="154" t="s">
        <v>311</v>
      </c>
      <c r="T51" s="154" t="s">
        <v>311</v>
      </c>
      <c r="U51" s="154" t="s">
        <v>311</v>
      </c>
      <c r="V51" s="176" t="s">
        <v>311</v>
      </c>
      <c r="W51" s="239"/>
      <c r="X51" s="226"/>
    </row>
    <row r="52" spans="1:25" ht="33.950000000000003">
      <c r="A52" s="150" t="s">
        <v>394</v>
      </c>
      <c r="B52" s="151" t="s">
        <v>362</v>
      </c>
      <c r="C52" s="152">
        <v>7</v>
      </c>
      <c r="D52" s="227" t="s">
        <v>311</v>
      </c>
      <c r="E52" s="154" t="s">
        <v>311</v>
      </c>
      <c r="F52" s="154" t="s">
        <v>311</v>
      </c>
      <c r="G52" s="154" t="s">
        <v>311</v>
      </c>
      <c r="H52" s="154"/>
      <c r="I52" s="154"/>
      <c r="J52" s="154"/>
      <c r="K52" s="154"/>
      <c r="L52" s="154"/>
      <c r="M52" s="154"/>
      <c r="N52" s="154" t="s">
        <v>311</v>
      </c>
      <c r="O52" s="154" t="s">
        <v>311</v>
      </c>
      <c r="P52" s="154" t="s">
        <v>311</v>
      </c>
      <c r="Q52" s="154" t="s">
        <v>311</v>
      </c>
      <c r="R52" s="154" t="s">
        <v>311</v>
      </c>
      <c r="S52" s="154" t="s">
        <v>311</v>
      </c>
      <c r="T52" s="154" t="s">
        <v>311</v>
      </c>
      <c r="U52" s="154" t="s">
        <v>311</v>
      </c>
      <c r="V52" s="176" t="s">
        <v>311</v>
      </c>
      <c r="W52" s="239"/>
      <c r="X52" s="226"/>
    </row>
    <row r="53" spans="1:25" ht="33.950000000000003">
      <c r="A53" s="150" t="s">
        <v>395</v>
      </c>
      <c r="B53" s="151" t="s">
        <v>370</v>
      </c>
      <c r="C53" s="152">
        <v>4</v>
      </c>
      <c r="D53" s="227" t="s">
        <v>311</v>
      </c>
      <c r="E53" s="154" t="s">
        <v>311</v>
      </c>
      <c r="F53" s="154" t="s">
        <v>311</v>
      </c>
      <c r="G53" s="154" t="s">
        <v>311</v>
      </c>
      <c r="H53" s="154"/>
      <c r="I53" s="154"/>
      <c r="J53" s="154"/>
      <c r="K53" s="154"/>
      <c r="L53" s="154"/>
      <c r="M53" s="154"/>
      <c r="N53" s="154"/>
      <c r="O53" s="154"/>
      <c r="P53" s="154"/>
      <c r="Q53" s="154" t="s">
        <v>311</v>
      </c>
      <c r="R53" s="154" t="s">
        <v>311</v>
      </c>
      <c r="S53" s="154" t="s">
        <v>311</v>
      </c>
      <c r="T53" s="154" t="s">
        <v>311</v>
      </c>
      <c r="U53" s="154" t="s">
        <v>311</v>
      </c>
      <c r="V53" s="176" t="s">
        <v>311</v>
      </c>
      <c r="W53" s="239" t="s">
        <v>311</v>
      </c>
      <c r="X53" s="226"/>
    </row>
    <row r="54" spans="1:25" ht="39.950000000000003" customHeight="1" thickBot="1">
      <c r="A54" s="314" t="s">
        <v>316</v>
      </c>
      <c r="B54" s="315"/>
      <c r="C54" s="213">
        <f>SUM(C50:C53)</f>
        <v>30</v>
      </c>
      <c r="D54" s="211">
        <f>SUM(D50:D52)</f>
        <v>0</v>
      </c>
      <c r="E54" s="215">
        <f>SUM(E50:E52)</f>
        <v>0</v>
      </c>
      <c r="F54" s="215">
        <f>SUM(F50:F52)</f>
        <v>0</v>
      </c>
      <c r="G54" s="215">
        <f>SUM(G50:G53)</f>
        <v>0</v>
      </c>
      <c r="H54" s="215">
        <f t="shared" ref="H54:M54" si="8">SUM(H50:H52)</f>
        <v>0</v>
      </c>
      <c r="I54" s="215">
        <f t="shared" si="8"/>
        <v>0</v>
      </c>
      <c r="J54" s="215">
        <f t="shared" si="8"/>
        <v>0</v>
      </c>
      <c r="K54" s="215">
        <f t="shared" si="8"/>
        <v>0</v>
      </c>
      <c r="L54" s="215">
        <f t="shared" si="8"/>
        <v>0</v>
      </c>
      <c r="M54" s="215">
        <f t="shared" si="8"/>
        <v>0</v>
      </c>
      <c r="N54" s="215">
        <f t="shared" ref="N54:T54" si="9">SUM(N51:N52)</f>
        <v>0</v>
      </c>
      <c r="O54" s="215">
        <f t="shared" si="9"/>
        <v>0</v>
      </c>
      <c r="P54" s="215">
        <f t="shared" si="9"/>
        <v>0</v>
      </c>
      <c r="Q54" s="215">
        <f t="shared" si="9"/>
        <v>0</v>
      </c>
      <c r="R54" s="215">
        <f t="shared" si="9"/>
        <v>0</v>
      </c>
      <c r="S54" s="215">
        <f t="shared" si="9"/>
        <v>0</v>
      </c>
      <c r="T54" s="215">
        <f t="shared" si="9"/>
        <v>0</v>
      </c>
      <c r="U54" s="215">
        <f>SUM(U50:U53)</f>
        <v>0</v>
      </c>
      <c r="V54" s="215">
        <f>SUM(V50:V53)</f>
        <v>0</v>
      </c>
      <c r="W54" s="240">
        <v>0</v>
      </c>
      <c r="X54" s="226"/>
    </row>
    <row r="55" spans="1:25" ht="14.1" thickBot="1"/>
    <row r="56" spans="1:25" ht="275.10000000000002" customHeight="1" thickBot="1">
      <c r="A56" s="304" t="s">
        <v>398</v>
      </c>
      <c r="B56" s="305"/>
      <c r="C56" s="305"/>
      <c r="D56" s="241" t="s">
        <v>208</v>
      </c>
      <c r="E56" s="241" t="s">
        <v>210</v>
      </c>
      <c r="F56" s="242" t="s">
        <v>20</v>
      </c>
      <c r="G56" s="243" t="s">
        <v>107</v>
      </c>
      <c r="H56" s="244" t="s">
        <v>213</v>
      </c>
      <c r="I56" s="233" t="s">
        <v>215</v>
      </c>
      <c r="J56" s="233" t="s">
        <v>217</v>
      </c>
      <c r="K56" s="233" t="s">
        <v>219</v>
      </c>
      <c r="L56" s="245" t="s">
        <v>221</v>
      </c>
      <c r="M56" s="245" t="s">
        <v>223</v>
      </c>
      <c r="N56" s="246" t="s">
        <v>225</v>
      </c>
      <c r="O56" s="246" t="s">
        <v>227</v>
      </c>
      <c r="P56" s="230" t="s">
        <v>229</v>
      </c>
      <c r="Q56" s="230" t="s">
        <v>231</v>
      </c>
      <c r="R56" s="230" t="s">
        <v>233</v>
      </c>
      <c r="S56" s="230" t="s">
        <v>235</v>
      </c>
      <c r="T56" s="230" t="s">
        <v>237</v>
      </c>
      <c r="U56" s="230" t="s">
        <v>239</v>
      </c>
      <c r="V56" s="247" t="s">
        <v>241</v>
      </c>
      <c r="W56" s="247" t="s">
        <v>243</v>
      </c>
      <c r="X56" s="248" t="s">
        <v>245</v>
      </c>
      <c r="Y56" s="249" t="s">
        <v>247</v>
      </c>
    </row>
    <row r="57" spans="1:25" ht="39.950000000000003" customHeight="1" thickBot="1">
      <c r="A57" s="198" t="s">
        <v>305</v>
      </c>
      <c r="B57" s="199" t="s">
        <v>306</v>
      </c>
      <c r="C57" s="200" t="s">
        <v>307</v>
      </c>
      <c r="D57" s="316" t="s">
        <v>308</v>
      </c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  <c r="Q57" s="318"/>
      <c r="R57" s="318"/>
      <c r="S57" s="318"/>
      <c r="T57" s="318"/>
      <c r="U57" s="318"/>
      <c r="V57" s="318"/>
      <c r="W57" s="318"/>
      <c r="X57" s="180"/>
    </row>
    <row r="58" spans="1:25" ht="39.950000000000003" customHeight="1">
      <c r="A58" s="201" t="s">
        <v>399</v>
      </c>
      <c r="B58" s="151" t="s">
        <v>400</v>
      </c>
      <c r="C58" s="203">
        <v>10</v>
      </c>
      <c r="D58" s="225" t="s">
        <v>311</v>
      </c>
      <c r="E58" s="205" t="s">
        <v>311</v>
      </c>
      <c r="F58" s="205" t="s">
        <v>311</v>
      </c>
      <c r="G58" s="205" t="s">
        <v>311</v>
      </c>
      <c r="H58" s="205" t="s">
        <v>311</v>
      </c>
      <c r="I58" s="205" t="s">
        <v>311</v>
      </c>
      <c r="J58" s="205" t="s">
        <v>311</v>
      </c>
      <c r="K58" s="205" t="s">
        <v>311</v>
      </c>
      <c r="L58" s="205"/>
      <c r="M58" s="205"/>
      <c r="N58" s="206"/>
      <c r="O58" s="205"/>
      <c r="P58" s="205" t="s">
        <v>311</v>
      </c>
      <c r="Q58" s="205" t="s">
        <v>311</v>
      </c>
      <c r="R58" s="205" t="s">
        <v>311</v>
      </c>
      <c r="S58" s="205" t="s">
        <v>311</v>
      </c>
      <c r="T58" s="205" t="s">
        <v>311</v>
      </c>
      <c r="U58" s="205" t="s">
        <v>311</v>
      </c>
      <c r="V58" s="206"/>
      <c r="W58" s="250"/>
      <c r="X58" s="251"/>
      <c r="Y58" s="176"/>
    </row>
    <row r="59" spans="1:25" ht="39.950000000000003" customHeight="1">
      <c r="A59" s="150" t="s">
        <v>401</v>
      </c>
      <c r="B59" s="151" t="s">
        <v>402</v>
      </c>
      <c r="C59" s="152">
        <v>10</v>
      </c>
      <c r="D59" s="227" t="s">
        <v>311</v>
      </c>
      <c r="E59" s="154" t="s">
        <v>311</v>
      </c>
      <c r="F59" s="154" t="s">
        <v>311</v>
      </c>
      <c r="G59" s="154" t="s">
        <v>311</v>
      </c>
      <c r="H59" s="154"/>
      <c r="I59" s="154"/>
      <c r="J59" s="154"/>
      <c r="K59" s="154"/>
      <c r="L59" s="154" t="s">
        <v>311</v>
      </c>
      <c r="M59" s="154" t="s">
        <v>311</v>
      </c>
      <c r="N59" s="154" t="s">
        <v>311</v>
      </c>
      <c r="O59" s="154" t="s">
        <v>311</v>
      </c>
      <c r="P59" s="154" t="s">
        <v>311</v>
      </c>
      <c r="Q59" s="154" t="s">
        <v>311</v>
      </c>
      <c r="R59" s="154" t="s">
        <v>311</v>
      </c>
      <c r="S59" s="154" t="s">
        <v>311</v>
      </c>
      <c r="T59" s="154" t="s">
        <v>311</v>
      </c>
      <c r="U59" s="154" t="s">
        <v>311</v>
      </c>
      <c r="V59" s="176"/>
      <c r="W59" s="252"/>
      <c r="X59" s="253"/>
      <c r="Y59" s="176"/>
    </row>
    <row r="60" spans="1:25" ht="39.950000000000003" customHeight="1" thickBot="1">
      <c r="A60" s="177" t="s">
        <v>403</v>
      </c>
      <c r="B60" s="178" t="s">
        <v>404</v>
      </c>
      <c r="C60" s="213">
        <v>10</v>
      </c>
      <c r="D60" s="211" t="s">
        <v>311</v>
      </c>
      <c r="E60" s="215" t="s">
        <v>311</v>
      </c>
      <c r="F60" s="215" t="s">
        <v>311</v>
      </c>
      <c r="G60" s="215" t="s">
        <v>311</v>
      </c>
      <c r="H60" s="215"/>
      <c r="I60" s="215"/>
      <c r="J60" s="215"/>
      <c r="K60" s="215"/>
      <c r="L60" s="215"/>
      <c r="M60" s="215"/>
      <c r="N60" s="215"/>
      <c r="O60" s="215" t="s">
        <v>311</v>
      </c>
      <c r="P60" s="215" t="s">
        <v>311</v>
      </c>
      <c r="Q60" s="215" t="s">
        <v>311</v>
      </c>
      <c r="R60" s="215" t="s">
        <v>311</v>
      </c>
      <c r="S60" s="215" t="s">
        <v>311</v>
      </c>
      <c r="T60" s="215" t="s">
        <v>311</v>
      </c>
      <c r="U60" s="215" t="s">
        <v>311</v>
      </c>
      <c r="V60" s="215" t="s">
        <v>311</v>
      </c>
      <c r="W60" s="212" t="s">
        <v>311</v>
      </c>
      <c r="X60" s="212" t="s">
        <v>311</v>
      </c>
      <c r="Y60" s="176" t="s">
        <v>311</v>
      </c>
    </row>
    <row r="61" spans="1:25" ht="39.950000000000003" customHeight="1" thickBot="1">
      <c r="A61" s="319" t="s">
        <v>316</v>
      </c>
      <c r="B61" s="320"/>
      <c r="C61" s="256">
        <f>SUM(C58:C60)</f>
        <v>30</v>
      </c>
      <c r="D61" s="254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5"/>
      <c r="X61" s="258"/>
      <c r="Y61" s="176"/>
    </row>
    <row r="62" spans="1:25" ht="14.1" thickBot="1"/>
    <row r="63" spans="1:25" ht="275.10000000000002" customHeight="1" thickBot="1">
      <c r="A63" s="304" t="s">
        <v>405</v>
      </c>
      <c r="B63" s="305"/>
      <c r="C63" s="305"/>
      <c r="D63" s="241" t="s">
        <v>208</v>
      </c>
      <c r="E63" s="242" t="s">
        <v>20</v>
      </c>
      <c r="F63" s="243" t="s">
        <v>107</v>
      </c>
      <c r="G63" s="244" t="s">
        <v>213</v>
      </c>
      <c r="H63" s="233" t="s">
        <v>215</v>
      </c>
      <c r="I63" s="233" t="s">
        <v>217</v>
      </c>
      <c r="J63" s="233" t="s">
        <v>219</v>
      </c>
      <c r="K63" s="245" t="s">
        <v>221</v>
      </c>
      <c r="L63" s="245" t="s">
        <v>223</v>
      </c>
      <c r="M63" s="246" t="s">
        <v>225</v>
      </c>
      <c r="N63" s="246" t="s">
        <v>227</v>
      </c>
      <c r="O63" s="230" t="s">
        <v>229</v>
      </c>
      <c r="P63" s="230" t="s">
        <v>231</v>
      </c>
      <c r="Q63" s="230" t="s">
        <v>233</v>
      </c>
      <c r="R63" s="230" t="s">
        <v>235</v>
      </c>
      <c r="S63" s="230" t="s">
        <v>237</v>
      </c>
      <c r="T63" s="230" t="s">
        <v>239</v>
      </c>
      <c r="U63" s="247" t="s">
        <v>274</v>
      </c>
      <c r="V63" s="247" t="s">
        <v>276</v>
      </c>
      <c r="W63" s="237" t="s">
        <v>278</v>
      </c>
    </row>
    <row r="64" spans="1:25" ht="39.950000000000003" customHeight="1" thickBot="1">
      <c r="A64" s="198" t="s">
        <v>305</v>
      </c>
      <c r="B64" s="199" t="s">
        <v>306</v>
      </c>
      <c r="C64" s="200" t="s">
        <v>307</v>
      </c>
      <c r="D64" s="316" t="s">
        <v>308</v>
      </c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299"/>
      <c r="W64" s="299"/>
      <c r="X64" s="300"/>
    </row>
    <row r="65" spans="1:24" ht="39.950000000000003" customHeight="1">
      <c r="A65" s="201" t="s">
        <v>399</v>
      </c>
      <c r="B65" s="151" t="s">
        <v>400</v>
      </c>
      <c r="C65" s="203">
        <v>10</v>
      </c>
      <c r="D65" s="225" t="s">
        <v>311</v>
      </c>
      <c r="E65" s="205" t="s">
        <v>311</v>
      </c>
      <c r="F65" s="205" t="s">
        <v>311</v>
      </c>
      <c r="G65" s="205" t="s">
        <v>311</v>
      </c>
      <c r="H65" s="205" t="s">
        <v>311</v>
      </c>
      <c r="I65" s="205" t="s">
        <v>311</v>
      </c>
      <c r="J65" s="205" t="s">
        <v>311</v>
      </c>
      <c r="K65" s="205"/>
      <c r="L65" s="205"/>
      <c r="M65" s="205"/>
      <c r="N65" s="206"/>
      <c r="O65" s="205" t="s">
        <v>311</v>
      </c>
      <c r="P65" s="205" t="s">
        <v>311</v>
      </c>
      <c r="Q65" s="205" t="s">
        <v>311</v>
      </c>
      <c r="R65" s="205" t="s">
        <v>311</v>
      </c>
      <c r="S65" s="205" t="s">
        <v>311</v>
      </c>
      <c r="T65" s="205" t="s">
        <v>311</v>
      </c>
      <c r="U65" s="206"/>
      <c r="V65" s="205"/>
      <c r="W65" s="206"/>
    </row>
    <row r="66" spans="1:24" ht="39.950000000000003" customHeight="1">
      <c r="A66" s="150" t="s">
        <v>401</v>
      </c>
      <c r="B66" s="151" t="s">
        <v>402</v>
      </c>
      <c r="C66" s="152">
        <v>10</v>
      </c>
      <c r="D66" s="227" t="s">
        <v>311</v>
      </c>
      <c r="E66" s="154" t="s">
        <v>311</v>
      </c>
      <c r="F66" s="154" t="s">
        <v>311</v>
      </c>
      <c r="G66" s="154"/>
      <c r="H66" s="154"/>
      <c r="I66" s="154"/>
      <c r="J66" s="154"/>
      <c r="K66" s="154" t="s">
        <v>311</v>
      </c>
      <c r="L66" s="154" t="s">
        <v>311</v>
      </c>
      <c r="M66" s="154" t="s">
        <v>311</v>
      </c>
      <c r="N66" s="154" t="s">
        <v>311</v>
      </c>
      <c r="O66" s="154" t="s">
        <v>311</v>
      </c>
      <c r="P66" s="154" t="s">
        <v>311</v>
      </c>
      <c r="Q66" s="154" t="s">
        <v>311</v>
      </c>
      <c r="R66" s="154" t="s">
        <v>311</v>
      </c>
      <c r="S66" s="154" t="s">
        <v>311</v>
      </c>
      <c r="T66" s="154" t="s">
        <v>311</v>
      </c>
      <c r="U66" s="176"/>
      <c r="V66" s="154"/>
      <c r="W66" s="176"/>
    </row>
    <row r="67" spans="1:24" ht="39.950000000000003" customHeight="1" thickBot="1">
      <c r="A67" s="177" t="s">
        <v>403</v>
      </c>
      <c r="B67" s="178" t="s">
        <v>406</v>
      </c>
      <c r="C67" s="213">
        <v>10</v>
      </c>
      <c r="D67" s="211" t="s">
        <v>311</v>
      </c>
      <c r="E67" s="215" t="s">
        <v>311</v>
      </c>
      <c r="F67" s="215" t="s">
        <v>311</v>
      </c>
      <c r="G67" s="215"/>
      <c r="H67" s="215"/>
      <c r="I67" s="215"/>
      <c r="J67" s="215"/>
      <c r="K67" s="215"/>
      <c r="L67" s="215"/>
      <c r="M67" s="215"/>
      <c r="N67" s="215" t="s">
        <v>311</v>
      </c>
      <c r="O67" s="215" t="s">
        <v>311</v>
      </c>
      <c r="P67" s="215" t="s">
        <v>311</v>
      </c>
      <c r="Q67" s="215" t="s">
        <v>311</v>
      </c>
      <c r="R67" s="215" t="s">
        <v>311</v>
      </c>
      <c r="S67" s="215" t="s">
        <v>311</v>
      </c>
      <c r="T67" s="215" t="s">
        <v>311</v>
      </c>
      <c r="U67" s="259" t="s">
        <v>311</v>
      </c>
      <c r="V67" s="215" t="s">
        <v>311</v>
      </c>
      <c r="W67" s="215" t="s">
        <v>311</v>
      </c>
    </row>
    <row r="68" spans="1:24" ht="39.950000000000003" customHeight="1" thickBot="1">
      <c r="A68" s="319" t="s">
        <v>316</v>
      </c>
      <c r="B68" s="320"/>
      <c r="C68" s="256">
        <f>SUM(C65:C67)</f>
        <v>30</v>
      </c>
      <c r="D68" s="254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60"/>
      <c r="V68" s="257"/>
      <c r="W68" s="257"/>
    </row>
    <row r="69" spans="1:24" ht="14.1" thickBot="1"/>
    <row r="70" spans="1:24" ht="275.10000000000002" customHeight="1" thickBot="1">
      <c r="A70" s="304" t="s">
        <v>407</v>
      </c>
      <c r="B70" s="305"/>
      <c r="C70" s="305"/>
      <c r="D70" s="261" t="s">
        <v>280</v>
      </c>
      <c r="E70" s="262" t="s">
        <v>107</v>
      </c>
      <c r="F70" s="263" t="s">
        <v>20</v>
      </c>
      <c r="G70" s="264" t="s">
        <v>255</v>
      </c>
      <c r="H70" s="265" t="s">
        <v>257</v>
      </c>
      <c r="I70" s="266" t="s">
        <v>259</v>
      </c>
      <c r="J70" s="266" t="s">
        <v>261</v>
      </c>
      <c r="K70" s="267" t="s">
        <v>263</v>
      </c>
      <c r="L70" s="267" t="s">
        <v>265</v>
      </c>
      <c r="M70" s="268" t="s">
        <v>267</v>
      </c>
      <c r="N70" s="269" t="s">
        <v>269</v>
      </c>
      <c r="O70" s="270"/>
      <c r="P70" s="270"/>
      <c r="Q70" s="270"/>
      <c r="R70" s="270"/>
      <c r="S70" s="270"/>
      <c r="T70" s="270"/>
      <c r="U70" s="270"/>
      <c r="V70" s="270"/>
      <c r="W70" s="270"/>
      <c r="X70" s="270"/>
    </row>
    <row r="71" spans="1:24" ht="39.950000000000003" customHeight="1" thickBot="1">
      <c r="A71" s="198" t="s">
        <v>305</v>
      </c>
      <c r="B71" s="199" t="s">
        <v>306</v>
      </c>
      <c r="C71" s="200" t="s">
        <v>307</v>
      </c>
      <c r="D71" s="317" t="s">
        <v>308</v>
      </c>
      <c r="E71" s="307"/>
      <c r="F71" s="307"/>
      <c r="G71" s="307"/>
      <c r="H71" s="307"/>
      <c r="I71" s="307"/>
      <c r="J71" s="307"/>
      <c r="K71" s="307"/>
      <c r="L71" s="307"/>
      <c r="M71" s="308"/>
      <c r="N71" s="270"/>
      <c r="O71" s="270"/>
      <c r="P71" s="270"/>
      <c r="Q71" s="270"/>
      <c r="R71" s="270"/>
      <c r="S71" s="270"/>
      <c r="T71" s="270"/>
      <c r="U71" s="270"/>
      <c r="V71" s="270"/>
      <c r="W71" s="270"/>
    </row>
    <row r="72" spans="1:24" ht="39.950000000000003" customHeight="1">
      <c r="A72" s="201" t="s">
        <v>408</v>
      </c>
      <c r="B72" s="151" t="s">
        <v>400</v>
      </c>
      <c r="C72" s="203">
        <v>10</v>
      </c>
      <c r="D72" s="225" t="s">
        <v>311</v>
      </c>
      <c r="E72" s="205" t="s">
        <v>311</v>
      </c>
      <c r="F72" s="205" t="s">
        <v>311</v>
      </c>
      <c r="G72" s="205" t="s">
        <v>311</v>
      </c>
      <c r="H72" s="205" t="s">
        <v>311</v>
      </c>
      <c r="I72" s="205"/>
      <c r="J72" s="205"/>
      <c r="K72" s="205" t="s">
        <v>311</v>
      </c>
      <c r="L72" s="205" t="s">
        <v>311</v>
      </c>
      <c r="M72" s="238"/>
      <c r="N72" s="270"/>
      <c r="O72" s="270"/>
      <c r="P72" s="270"/>
      <c r="Q72" s="270"/>
      <c r="R72" s="270"/>
      <c r="S72" s="270"/>
      <c r="T72" s="270"/>
      <c r="U72" s="270"/>
      <c r="V72" s="270"/>
      <c r="W72" s="270"/>
    </row>
    <row r="73" spans="1:24" ht="39.950000000000003" customHeight="1">
      <c r="A73" s="150" t="s">
        <v>409</v>
      </c>
      <c r="B73" s="151" t="s">
        <v>402</v>
      </c>
      <c r="C73" s="152">
        <v>10</v>
      </c>
      <c r="D73" s="227" t="s">
        <v>311</v>
      </c>
      <c r="E73" s="154" t="s">
        <v>311</v>
      </c>
      <c r="F73" s="154" t="s">
        <v>311</v>
      </c>
      <c r="G73" s="154"/>
      <c r="H73" s="154"/>
      <c r="I73" s="154" t="s">
        <v>311</v>
      </c>
      <c r="J73" s="154" t="s">
        <v>311</v>
      </c>
      <c r="K73" s="154" t="s">
        <v>311</v>
      </c>
      <c r="L73" s="154" t="s">
        <v>311</v>
      </c>
      <c r="M73" s="239"/>
      <c r="N73" s="270"/>
      <c r="O73" s="270"/>
      <c r="P73" s="270"/>
      <c r="Q73" s="270"/>
      <c r="R73" s="270"/>
      <c r="S73" s="270"/>
      <c r="T73" s="270"/>
      <c r="U73" s="270"/>
      <c r="V73" s="270"/>
      <c r="W73" s="270"/>
    </row>
    <row r="74" spans="1:24" ht="39.950000000000003" customHeight="1" thickBot="1">
      <c r="A74" s="177" t="s">
        <v>410</v>
      </c>
      <c r="B74" s="178" t="s">
        <v>404</v>
      </c>
      <c r="C74" s="213">
        <v>10</v>
      </c>
      <c r="D74" s="211" t="s">
        <v>311</v>
      </c>
      <c r="E74" s="215" t="s">
        <v>311</v>
      </c>
      <c r="F74" s="215" t="s">
        <v>311</v>
      </c>
      <c r="G74" s="215"/>
      <c r="H74" s="215"/>
      <c r="I74" s="215"/>
      <c r="J74" s="215"/>
      <c r="K74" s="215" t="s">
        <v>311</v>
      </c>
      <c r="L74" s="215" t="s">
        <v>311</v>
      </c>
      <c r="M74" s="240" t="s">
        <v>311</v>
      </c>
      <c r="N74" s="270"/>
      <c r="O74" s="270"/>
      <c r="P74" s="270"/>
      <c r="Q74" s="270"/>
      <c r="R74" s="270"/>
      <c r="S74" s="270"/>
      <c r="T74" s="270"/>
      <c r="U74" s="270"/>
      <c r="V74" s="270"/>
      <c r="W74" s="270"/>
    </row>
    <row r="75" spans="1:24" ht="39.950000000000003" customHeight="1" thickBot="1">
      <c r="A75" s="319" t="s">
        <v>316</v>
      </c>
      <c r="B75" s="320"/>
      <c r="C75" s="256">
        <f>SUM(C72:C74)</f>
        <v>30</v>
      </c>
      <c r="D75" s="254"/>
      <c r="E75" s="257"/>
      <c r="F75" s="257"/>
      <c r="G75" s="257"/>
      <c r="H75" s="257"/>
      <c r="I75" s="257"/>
      <c r="J75" s="257"/>
      <c r="K75" s="257"/>
      <c r="L75" s="257"/>
      <c r="M75" s="271"/>
      <c r="N75" s="270"/>
      <c r="O75" s="270"/>
      <c r="P75" s="270"/>
      <c r="Q75" s="270"/>
      <c r="R75" s="270"/>
      <c r="S75" s="270"/>
      <c r="T75" s="270"/>
      <c r="U75" s="270"/>
      <c r="V75" s="270"/>
      <c r="W75" s="270"/>
    </row>
    <row r="76" spans="1:24" ht="14.1" thickBot="1"/>
    <row r="77" spans="1:24" ht="189" customHeight="1" thickBot="1">
      <c r="A77" s="304" t="s">
        <v>411</v>
      </c>
      <c r="B77" s="305"/>
      <c r="C77" s="305"/>
      <c r="D77" s="272" t="s">
        <v>280</v>
      </c>
      <c r="E77" s="243" t="s">
        <v>107</v>
      </c>
      <c r="F77" s="230" t="s">
        <v>20</v>
      </c>
      <c r="G77" s="264" t="s">
        <v>255</v>
      </c>
      <c r="H77" s="265" t="s">
        <v>257</v>
      </c>
      <c r="I77" s="266" t="s">
        <v>259</v>
      </c>
      <c r="J77" s="266" t="s">
        <v>261</v>
      </c>
      <c r="K77" s="273" t="s">
        <v>263</v>
      </c>
      <c r="L77" s="273" t="s">
        <v>265</v>
      </c>
      <c r="M77" s="274" t="s">
        <v>282</v>
      </c>
      <c r="N77" s="237" t="s">
        <v>284</v>
      </c>
    </row>
    <row r="78" spans="1:24" ht="39.950000000000003" customHeight="1" thickBot="1">
      <c r="A78" s="198" t="s">
        <v>305</v>
      </c>
      <c r="B78" s="199" t="s">
        <v>306</v>
      </c>
      <c r="C78" s="200" t="s">
        <v>307</v>
      </c>
      <c r="D78" s="317" t="s">
        <v>308</v>
      </c>
      <c r="E78" s="307"/>
      <c r="F78" s="307"/>
      <c r="G78" s="307"/>
      <c r="H78" s="307"/>
      <c r="I78" s="307"/>
      <c r="J78" s="307"/>
      <c r="K78" s="307"/>
      <c r="L78" s="307"/>
      <c r="M78" s="308"/>
    </row>
    <row r="79" spans="1:24" ht="39.950000000000003" customHeight="1">
      <c r="A79" s="201" t="s">
        <v>408</v>
      </c>
      <c r="B79" s="151" t="s">
        <v>412</v>
      </c>
      <c r="C79" s="203">
        <v>10</v>
      </c>
      <c r="D79" s="225" t="s">
        <v>311</v>
      </c>
      <c r="E79" s="205" t="s">
        <v>311</v>
      </c>
      <c r="F79" s="205" t="s">
        <v>311</v>
      </c>
      <c r="G79" s="205" t="s">
        <v>311</v>
      </c>
      <c r="H79" s="205" t="s">
        <v>311</v>
      </c>
      <c r="I79" s="205"/>
      <c r="J79" s="205"/>
      <c r="K79" s="205" t="s">
        <v>311</v>
      </c>
      <c r="L79" s="205" t="s">
        <v>311</v>
      </c>
      <c r="M79" s="238"/>
    </row>
    <row r="80" spans="1:24" ht="39.950000000000003" customHeight="1">
      <c r="A80" s="150" t="s">
        <v>409</v>
      </c>
      <c r="B80" s="151" t="s">
        <v>413</v>
      </c>
      <c r="C80" s="152">
        <v>10</v>
      </c>
      <c r="D80" s="227" t="s">
        <v>311</v>
      </c>
      <c r="E80" s="154" t="s">
        <v>311</v>
      </c>
      <c r="F80" s="154" t="s">
        <v>311</v>
      </c>
      <c r="G80" s="154"/>
      <c r="H80" s="154"/>
      <c r="I80" s="154" t="s">
        <v>311</v>
      </c>
      <c r="J80" s="154" t="s">
        <v>311</v>
      </c>
      <c r="K80" s="154" t="s">
        <v>311</v>
      </c>
      <c r="L80" s="154" t="s">
        <v>311</v>
      </c>
      <c r="M80" s="239"/>
    </row>
    <row r="81" spans="1:13" ht="39.950000000000003" customHeight="1" thickBot="1">
      <c r="A81" s="177" t="s">
        <v>410</v>
      </c>
      <c r="B81" s="178" t="s">
        <v>406</v>
      </c>
      <c r="C81" s="213">
        <v>10</v>
      </c>
      <c r="D81" s="211" t="s">
        <v>311</v>
      </c>
      <c r="E81" s="215" t="s">
        <v>311</v>
      </c>
      <c r="F81" s="215" t="s">
        <v>311</v>
      </c>
      <c r="G81" s="215"/>
      <c r="H81" s="215"/>
      <c r="I81" s="215"/>
      <c r="J81" s="215"/>
      <c r="K81" s="215" t="s">
        <v>311</v>
      </c>
      <c r="L81" s="215" t="s">
        <v>311</v>
      </c>
      <c r="M81" s="240" t="s">
        <v>311</v>
      </c>
    </row>
    <row r="82" spans="1:13" ht="39.950000000000003" customHeight="1" thickBot="1">
      <c r="A82" s="319" t="s">
        <v>316</v>
      </c>
      <c r="B82" s="320"/>
      <c r="C82" s="256">
        <f>SUM(C79:C81)</f>
        <v>30</v>
      </c>
      <c r="D82" s="254"/>
      <c r="E82" s="257"/>
      <c r="F82" s="257"/>
      <c r="G82" s="257"/>
      <c r="H82" s="257"/>
      <c r="I82" s="257"/>
      <c r="J82" s="257"/>
      <c r="K82" s="257"/>
      <c r="L82" s="257"/>
      <c r="M82" s="271"/>
    </row>
  </sheetData>
  <mergeCells count="31">
    <mergeCell ref="A82:B82"/>
    <mergeCell ref="A68:B68"/>
    <mergeCell ref="A70:C70"/>
    <mergeCell ref="D71:M71"/>
    <mergeCell ref="A75:B75"/>
    <mergeCell ref="A77:C77"/>
    <mergeCell ref="D78:M78"/>
    <mergeCell ref="D64:X64"/>
    <mergeCell ref="A37:B37"/>
    <mergeCell ref="A39:C39"/>
    <mergeCell ref="D40:X40"/>
    <mergeCell ref="A45:B45"/>
    <mergeCell ref="A48:C48"/>
    <mergeCell ref="D49:W49"/>
    <mergeCell ref="A54:B54"/>
    <mergeCell ref="A56:C56"/>
    <mergeCell ref="D57:W57"/>
    <mergeCell ref="A61:B61"/>
    <mergeCell ref="A63:C63"/>
    <mergeCell ref="D32:AB32"/>
    <mergeCell ref="A1:Z6"/>
    <mergeCell ref="A9:C9"/>
    <mergeCell ref="D10:V10"/>
    <mergeCell ref="A14:B14"/>
    <mergeCell ref="A16:C16"/>
    <mergeCell ref="D17:Z17"/>
    <mergeCell ref="A21:B21"/>
    <mergeCell ref="A23:C23"/>
    <mergeCell ref="D24:AB24"/>
    <mergeCell ref="A29:B29"/>
    <mergeCell ref="A31:C31"/>
  </mergeCells>
  <pageMargins left="0.75000000000000011" right="0.75000000000000011" top="1" bottom="1" header="0.5" footer="0.5"/>
  <pageSetup paperSize="9" scale="45" orientation="landscape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CA3DF1-0DAC-4948-8910-E72868B76556}"/>
</file>

<file path=customXml/itemProps2.xml><?xml version="1.0" encoding="utf-8"?>
<ds:datastoreItem xmlns:ds="http://schemas.openxmlformats.org/officeDocument/2006/customXml" ds:itemID="{A812E01D-2114-41FE-AA3B-BEFDA8DDD353}"/>
</file>

<file path=customXml/itemProps3.xml><?xml version="1.0" encoding="utf-8"?>
<ds:datastoreItem xmlns:ds="http://schemas.openxmlformats.org/officeDocument/2006/customXml" ds:itemID="{266DC812-E5EC-42EF-94BB-6F9ECCA51B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inserm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nauvergn</dc:creator>
  <cp:keywords/>
  <dc:description/>
  <cp:lastModifiedBy>Reza Hadjikhani</cp:lastModifiedBy>
  <cp:revision/>
  <dcterms:created xsi:type="dcterms:W3CDTF">2021-06-04T09:25:26Z</dcterms:created>
  <dcterms:modified xsi:type="dcterms:W3CDTF">2023-05-16T15:20:32Z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